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ankapartez havelavth\Davtashen+TM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tiv'!$A$1:$D$33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7" i="7"/>
  <c r="C26" i="7" s="1"/>
  <c r="C14" i="7" s="1"/>
  <c r="D26" i="7"/>
  <c r="D25" i="19"/>
  <c r="E18" i="12" l="1"/>
  <c r="D20" i="12"/>
  <c r="D12" i="19" l="1"/>
  <c r="I11" i="21" l="1"/>
  <c r="N10" i="21"/>
  <c r="N9" i="2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31" i="15" l="1"/>
  <c r="C29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M17" i="12"/>
  <c r="I18" i="12"/>
  <c r="J18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20" i="15" l="1"/>
  <c r="C20" i="15"/>
  <c r="D15" i="15"/>
  <c r="C15" i="15"/>
  <c r="D11" i="15"/>
  <c r="C11" i="15"/>
  <c r="C7" i="15"/>
  <c r="C34" i="7"/>
  <c r="C25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5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<sst xmlns="http://schemas.openxmlformats.org/spreadsheetml/2006/main" count="675" uniqueCount="287">
  <si>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</si>
  <si>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</si>
  <si>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</si>
  <si>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</si>
  <si>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</si>
  <si>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</si>
  <si>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</si>
  <si>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</si>
  <si>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</si>
  <si>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</si>
  <si>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</si>
  <si>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</si>
  <si>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</si>
  <si>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</si>
  <si>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</si>
  <si>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</si>
  <si>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</si>
  <si>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</si>
  <si>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</si>
  <si>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</si>
  <si>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</si>
  <si>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</si>
  <si>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</si>
  <si>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</si>
  <si>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</si>
  <si>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</si>
  <si>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</si>
  <si>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</si>
  <si>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</si>
  <si>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</si>
  <si>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</si>
  <si>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</si>
  <si>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</si>
  <si>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</si>
  <si>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</si>
  <si>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</si>
  <si>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</si>
  <si>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</si>
  <si>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</si>
  <si>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</si>
  <si>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</si>
  <si>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</si>
  <si>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</si>
  <si>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</si>
  <si>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</si>
  <si>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</si>
  <si>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</si>
  <si>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</si>
  <si>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</si>
  <si>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</si>
  <si>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</si>
  <si>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</si>
  <si>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</si>
  <si>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</si>
  <si>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</si>
  <si>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</si>
  <si>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</si>
  <si>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</si>
  <si>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</si>
  <si>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</si>
  <si>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</si>
  <si>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</si>
  <si>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</si>
  <si>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</si>
  <si>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</si>
  <si>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</si>
  <si>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</si>
  <si>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</si>
  <si>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</si>
  <si>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</si>
  <si>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</si>
  <si>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</si>
  <si>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</si>
  <si>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</si>
  <si>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</si>
  <si>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</si>
  <si>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</si>
  <si>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</si>
  <si>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</si>
  <si>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</si>
  <si>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</si>
  <si>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</si>
  <si>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</si>
  <si>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</si>
  <si>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</si>
  <si>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</si>
  <si>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</si>
  <si>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</si>
  <si>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</si>
  <si>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</si>
  <si>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</si>
  <si>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</si>
  <si>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</si>
  <si>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</si>
  <si>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</si>
  <si>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</si>
  <si>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</si>
  <si>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</si>
  <si>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</si>
  <si>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</si>
  <si>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</si>
  <si>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</si>
  <si>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</si>
  <si>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</si>
  <si>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</si>
  <si>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</si>
  <si>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</si>
  <si>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</si>
  <si>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</si>
  <si>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</si>
  <si>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</si>
  <si>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</si>
  <si>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</si>
  <si>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</si>
  <si>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</si>
  <si>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</si>
  <si>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</si>
  <si>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</si>
  <si>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</si>
  <si>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</si>
  <si>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</si>
  <si>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</si>
  <si>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</si>
  <si>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</si>
  <si>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</si>
  <si>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</si>
  <si>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</si>
  <si>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</si>
  <si>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</si>
  <si>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</si>
  <si>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</si>
  <si>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</si>
  <si>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</si>
  <si>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</si>
  <si>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</si>
  <si>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</si>
  <si>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</si>
  <si>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</si>
  <si>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</si>
  <si>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</si>
  <si>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</si>
  <si>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</si>
  <si>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</si>
  <si>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</si>
  <si>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</si>
  <si>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</si>
  <si>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</si>
  <si>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</si>
  <si>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</si>
  <si>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</si>
  <si>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</si>
  <si>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</si>
  <si>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</si>
  <si>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</si>
  <si>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</si>
  <si>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</si>
  <si>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</si>
  <si>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</si>
  <si>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</si>
  <si>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</si>
  <si>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</si>
  <si>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</si>
  <si>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</si>
  <si>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</si>
  <si>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</si>
  <si>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</si>
  <si>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</si>
  <si>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</si>
  <si>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</si>
  <si>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</si>
  <si>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</si>
  <si>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</si>
  <si>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</si>
  <si>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</si>
  <si>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</si>
  <si>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</si>
  <si>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</si>
  <si>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</si>
  <si>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</si>
  <si>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</si>
  <si>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</si>
  <si>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</si>
  <si>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</si>
  <si>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</si>
  <si>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</si>
  <si>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</si>
  <si>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</si>
  <si>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</si>
  <si>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</si>
  <si>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</si>
  <si>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</si>
  <si>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</si>
  <si>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</si>
  <si>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</si>
  <si>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</si>
  <si>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</si>
  <si>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</si>
  <si>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</si>
  <si>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</si>
  <si>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</si>
  <si>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</si>
  <si>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</si>
  <si>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</si>
  <si>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</si>
  <si>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</si>
  <si>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</si>
  <si>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</si>
  <si>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</si>
  <si>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</si>
  <si>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</si>
  <si>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</si>
  <si>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</si>
  <si>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</si>
  <si>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</si>
  <si>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</si>
  <si>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</si>
  <si>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</si>
  <si>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</si>
  <si>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</si>
  <si>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</si>
  <si>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</si>
  <si>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</si>
  <si>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</si>
  <si>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</si>
  <si>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</si>
  <si>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</si>
  <si>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</si>
  <si>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</si>
  <si>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</si>
  <si>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</si>
  <si>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</si>
  <si>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</si>
  <si>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</si>
  <si>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</si>
  <si>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</si>
  <si>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</si>
  <si>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</si>
  <si>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</si>
  <si>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</si>
  <si>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</si>
  <si>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</si>
  <si>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</si>
  <si>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</si>
  <si>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</si>
  <si>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</si>
  <si>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</si>
  <si>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</si>
  <si>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</si>
  <si>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</si>
  <si>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</si>
  <si>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</si>
  <si>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</si>
  <si>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</si>
  <si>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</si>
  <si>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</si>
  <si>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</si>
  <si>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</si>
  <si>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</si>
  <si>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</si>
  <si>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</si>
  <si>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</si>
  <si>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</si>
  <si>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</si>
  <si>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</si>
  <si>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</si>
  <si>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</si>
  <si>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</si>
  <si>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</si>
  <si>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</si>
  <si>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</si>
  <si>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հ․59 մսուր-մանկապարտեզ» ՀՈԱԿ-ի </t>
  </si>
  <si>
    <t>ԱՆՈՒՇ ԳԵՎՈՐԳՅԱՆ</t>
  </si>
  <si>
    <t>ԿԱՐԻՆԵ ԹՈՒՄԱՍՅԱՆ</t>
  </si>
  <si>
    <t>կրտսեր երկրորդ Ա</t>
  </si>
  <si>
    <t>միջին Դ</t>
  </si>
  <si>
    <t>ավագ Դ</t>
  </si>
  <si>
    <t>դեկտեմբեր 2021թ.</t>
  </si>
  <si>
    <t>Կրակմարիչների լիցքավորման գծով</t>
  </si>
  <si>
    <t xml:space="preserve">Հավելված 67  </t>
  </si>
  <si>
    <t xml:space="preserve">Հավելված 68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</si>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</sst>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6" fillId="25" borderId="10" xfId="0" applyFont="1" applyFill="1" applyBorder="1" applyAlignment="1">
      <alignment horizontal="center" vertical="center"/>
    </xf>
    <xf numFmtId="166" fontId="38" fillId="0" borderId="29" xfId="49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3" fontId="29" fillId="27" borderId="10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%20%20+22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8" zoomScaleSheetLayoutView="100" workbookViewId="0">
      <selection activeCell="F10" sqref="F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" style="6" hidden="1" customWidth="1"/>
    <col min="7" max="7" width="11.33203125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10.5546875" style="7" hidden="1" customWidth="1"/>
    <col min="19" max="16384" width="9.109375" style="7"/>
  </cols>
  <sheetData>
    <row r="1" spans="1:13" ht="21" customHeight="1">
      <c r="C1" s="47"/>
      <c r="D1" s="47" t="s">
        <v>278</v>
      </c>
      <c r="E1" s="47"/>
    </row>
    <row r="2" spans="1:13" ht="20.25" customHeight="1">
      <c r="C2" s="47"/>
      <c r="D2" s="47" t="s">
        <v>280</v>
      </c>
      <c r="E2" s="47"/>
    </row>
    <row r="3" spans="1:13" ht="21.75" customHeight="1">
      <c r="C3" s="47"/>
      <c r="D3" s="47" t="s">
        <v>281</v>
      </c>
      <c r="E3" s="47"/>
    </row>
    <row r="4" spans="1:13" ht="24.75" customHeight="1">
      <c r="C4" s="223"/>
      <c r="D4" s="223" t="s">
        <v>282</v>
      </c>
      <c r="E4" s="47"/>
    </row>
    <row r="5" spans="1:13" ht="24" customHeight="1">
      <c r="C5" s="223"/>
      <c r="D5" s="223" t="s">
        <v>283</v>
      </c>
      <c r="E5" s="47"/>
    </row>
    <row r="6" spans="1:13" ht="14.25" customHeight="1">
      <c r="C6" s="48"/>
      <c r="D6" s="46"/>
      <c r="E6" s="49"/>
    </row>
    <row r="7" spans="1:13" ht="18.75" customHeight="1">
      <c r="A7" s="541" t="s">
        <v>41</v>
      </c>
      <c r="B7" s="541"/>
      <c r="C7" s="541"/>
      <c r="D7" s="541"/>
      <c r="E7" s="50"/>
    </row>
    <row r="8" spans="1:13" ht="27.75" customHeight="1">
      <c r="A8" s="542" t="s">
        <v>270</v>
      </c>
      <c r="B8" s="542"/>
      <c r="C8" s="542"/>
      <c r="D8" s="542"/>
    </row>
    <row r="9" spans="1:13" ht="18.75" customHeight="1">
      <c r="A9" s="543" t="s">
        <v>245</v>
      </c>
      <c r="B9" s="543"/>
      <c r="C9" s="543"/>
      <c r="D9" s="543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146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f>97946.1+3279.7</f>
        <v>101225.8</v>
      </c>
      <c r="E12" s="55"/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7478.2</v>
      </c>
      <c r="E13" s="394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222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189">
        <v>3</v>
      </c>
      <c r="B17" s="190" t="s">
        <v>9</v>
      </c>
      <c r="C17" s="61"/>
      <c r="D17" s="29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4662.2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4662.2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203</v>
      </c>
      <c r="B21" s="40" t="s">
        <v>74</v>
      </c>
      <c r="C21" s="63"/>
      <c r="D21" s="294"/>
      <c r="E21" s="74" t="s">
        <v>227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5" t="s">
        <v>192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284</v>
      </c>
      <c r="C25" s="63"/>
      <c r="D25" s="293">
        <f>SUM(D26:D27)</f>
        <v>52.6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285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286</v>
      </c>
      <c r="C27" s="63"/>
      <c r="D27" s="307">
        <v>52.6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3">
        <f>SUM(D12:D19,D22:D25)</f>
        <v>113418.8</v>
      </c>
      <c r="E28" s="55"/>
    </row>
    <row r="29" spans="1:23" ht="18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147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</f>
        <v>69717.8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.6">
      <c r="A32" s="196">
        <v>1.1000000000000001</v>
      </c>
      <c r="B32" s="197" t="s">
        <v>120</v>
      </c>
      <c r="C32" s="63"/>
      <c r="D32" s="534">
        <f>+Ashkhatavardz!C8+Ashkhatavardz!J7</f>
        <v>3585.1000000000004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22778.400000000001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6816.4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4205.5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1343.8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195.5</v>
      </c>
      <c r="E38" s="55"/>
    </row>
    <row r="39" spans="1:23">
      <c r="A39" s="189">
        <v>7</v>
      </c>
      <c r="B39" s="190" t="s">
        <v>19</v>
      </c>
      <c r="C39" s="61"/>
      <c r="D39" s="293">
        <v>60</v>
      </c>
      <c r="E39" s="55"/>
    </row>
    <row r="40" spans="1:23">
      <c r="A40" s="189">
        <v>8</v>
      </c>
      <c r="B40" s="190" t="s">
        <v>20</v>
      </c>
      <c r="C40" s="64"/>
      <c r="D40" s="365">
        <f>SUM(D41:D43)</f>
        <v>174.6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1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31">
        <v>45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95">
        <v>8.3000000000000007</v>
      </c>
      <c r="B43" s="40" t="s">
        <v>23</v>
      </c>
      <c r="C43" s="63"/>
      <c r="D43" s="531">
        <v>72</v>
      </c>
      <c r="E43" s="9"/>
      <c r="F43" s="2"/>
      <c r="G43" s="2"/>
      <c r="H43" s="2"/>
      <c r="I43" s="2"/>
      <c r="J43" s="6"/>
      <c r="K43" s="111" t="s">
        <v>200</v>
      </c>
      <c r="L43" s="6"/>
      <c r="M43" s="6"/>
      <c r="P43" s="544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N44" s="8" t="s">
        <v>243</v>
      </c>
      <c r="O44" s="8"/>
      <c r="P44" s="545"/>
    </row>
    <row r="45" spans="1:23" ht="18.600000000000001" thickBot="1">
      <c r="A45" s="189">
        <v>9</v>
      </c>
      <c r="B45" s="190" t="s">
        <v>30</v>
      </c>
      <c r="C45" s="61"/>
      <c r="D45" s="293">
        <f>R45</f>
        <v>1183.5</v>
      </c>
      <c r="E45" s="55" t="s">
        <v>224</v>
      </c>
      <c r="J45" s="354">
        <v>12</v>
      </c>
      <c r="K45" s="111" t="s">
        <v>198</v>
      </c>
      <c r="L45" s="356">
        <v>147</v>
      </c>
      <c r="M45" s="111" t="s">
        <v>199</v>
      </c>
      <c r="N45" s="355">
        <f>+J45*L45/12*2</f>
        <v>294</v>
      </c>
      <c r="O45" s="48" t="s">
        <v>223</v>
      </c>
      <c r="P45" s="408">
        <v>889.5</v>
      </c>
      <c r="Q45" s="7" t="s">
        <v>199</v>
      </c>
      <c r="R45" s="406">
        <f>+N45+P45</f>
        <v>1183.5</v>
      </c>
    </row>
    <row r="46" spans="1:23">
      <c r="A46" s="189">
        <v>10</v>
      </c>
      <c r="B46" s="190" t="s">
        <v>25</v>
      </c>
      <c r="C46" s="61"/>
      <c r="D46" s="293">
        <v>400</v>
      </c>
      <c r="E46" s="55"/>
    </row>
    <row r="47" spans="1:23">
      <c r="A47" s="189">
        <v>11</v>
      </c>
      <c r="B47" s="227" t="s">
        <v>75</v>
      </c>
      <c r="C47" s="61"/>
      <c r="D47" s="293">
        <v>200</v>
      </c>
      <c r="E47" s="55"/>
      <c r="G47" s="530"/>
    </row>
    <row r="48" spans="1:23">
      <c r="A48" s="189">
        <v>12</v>
      </c>
      <c r="B48" s="190" t="s">
        <v>48</v>
      </c>
      <c r="C48" s="61"/>
      <c r="D48" s="293">
        <v>600</v>
      </c>
      <c r="E48" s="55"/>
    </row>
    <row r="49" spans="1:6">
      <c r="A49" s="189">
        <v>13</v>
      </c>
      <c r="B49" s="190" t="s">
        <v>121</v>
      </c>
      <c r="C49" s="61"/>
      <c r="D49" s="293">
        <v>50</v>
      </c>
      <c r="E49" s="55"/>
    </row>
    <row r="50" spans="1:6">
      <c r="A50" s="189">
        <v>14</v>
      </c>
      <c r="B50" s="190" t="s">
        <v>122</v>
      </c>
      <c r="C50" s="61"/>
      <c r="D50" s="293">
        <v>100</v>
      </c>
      <c r="E50" s="55"/>
      <c r="F50" s="62"/>
    </row>
    <row r="51" spans="1:6">
      <c r="A51" s="189">
        <v>15</v>
      </c>
      <c r="B51" s="190" t="s">
        <v>26</v>
      </c>
      <c r="C51" s="61"/>
      <c r="D51" s="293">
        <v>400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137.5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17</v>
      </c>
      <c r="B55" s="190" t="s">
        <v>45</v>
      </c>
      <c r="C55" s="61"/>
      <c r="D55" s="293">
        <v>50</v>
      </c>
      <c r="E55" s="55"/>
    </row>
    <row r="56" spans="1:6">
      <c r="A56" s="189">
        <v>18</v>
      </c>
      <c r="B56" s="190" t="s">
        <v>76</v>
      </c>
      <c r="C56" s="61"/>
      <c r="D56" s="293">
        <v>100</v>
      </c>
      <c r="E56" s="55"/>
    </row>
    <row r="57" spans="1:6">
      <c r="A57" s="189">
        <v>19</v>
      </c>
      <c r="B57" s="190" t="s">
        <v>77</v>
      </c>
      <c r="C57" s="61"/>
      <c r="D57" s="293">
        <v>95</v>
      </c>
      <c r="E57" s="55"/>
    </row>
    <row r="58" spans="1:6">
      <c r="A58" s="189">
        <v>20</v>
      </c>
      <c r="B58" s="190" t="s">
        <v>46</v>
      </c>
      <c r="C58" s="61"/>
      <c r="D58" s="293">
        <v>6</v>
      </c>
      <c r="E58" s="55"/>
    </row>
    <row r="59" spans="1:6" ht="16.5" customHeight="1">
      <c r="A59" s="189">
        <v>21</v>
      </c>
      <c r="B59" s="190" t="s">
        <v>123</v>
      </c>
      <c r="C59" s="61"/>
      <c r="D59" s="293">
        <v>12</v>
      </c>
      <c r="E59" s="55"/>
    </row>
    <row r="60" spans="1:6" hidden="1">
      <c r="A60" s="189">
        <v>22</v>
      </c>
      <c r="B60" s="190" t="s">
        <v>47</v>
      </c>
      <c r="C60" s="61"/>
      <c r="D60" s="293"/>
      <c r="E60" s="55"/>
    </row>
    <row r="61" spans="1:6">
      <c r="A61" s="189">
        <v>22</v>
      </c>
      <c r="B61" s="190" t="s">
        <v>64</v>
      </c>
      <c r="C61" s="61"/>
      <c r="D61" s="293">
        <f>+D27</f>
        <v>52.6</v>
      </c>
      <c r="E61" s="55"/>
    </row>
    <row r="62" spans="1:6" hidden="1">
      <c r="A62" s="189">
        <v>24</v>
      </c>
      <c r="B62" s="190" t="s">
        <v>78</v>
      </c>
      <c r="C62" s="61"/>
      <c r="D62" s="293"/>
      <c r="E62" s="55"/>
    </row>
    <row r="63" spans="1:6" hidden="1">
      <c r="A63" s="189">
        <v>25</v>
      </c>
      <c r="B63" s="190" t="s">
        <v>156</v>
      </c>
      <c r="C63" s="61"/>
      <c r="D63" s="293"/>
      <c r="E63" s="55"/>
    </row>
    <row r="64" spans="1:6">
      <c r="A64" s="189">
        <v>23</v>
      </c>
      <c r="B64" s="80" t="s">
        <v>277</v>
      </c>
      <c r="C64" s="61"/>
      <c r="D64" s="293">
        <v>55</v>
      </c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>
      <c r="A66" s="189">
        <v>24</v>
      </c>
      <c r="B66" s="80" t="s">
        <v>28</v>
      </c>
      <c r="C66" s="61"/>
      <c r="D66" s="293">
        <v>4662.2</v>
      </c>
      <c r="E66" s="55"/>
    </row>
    <row r="67" spans="1:14" s="3" customFormat="1">
      <c r="A67" s="196">
        <v>24.1</v>
      </c>
      <c r="B67" s="73" t="s">
        <v>79</v>
      </c>
      <c r="C67" s="63"/>
      <c r="D67" s="293">
        <v>4662.2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25</v>
      </c>
      <c r="B68" s="190" t="s">
        <v>80</v>
      </c>
      <c r="C68" s="61"/>
      <c r="D68" s="293">
        <v>23</v>
      </c>
      <c r="E68" s="55"/>
    </row>
    <row r="69" spans="1:14" s="18" customFormat="1" ht="18" hidden="1">
      <c r="A69" s="189">
        <v>24</v>
      </c>
      <c r="B69" s="190" t="s">
        <v>68</v>
      </c>
      <c r="C69" s="61"/>
      <c r="D69" s="293"/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3">
        <f>SUM(D31,D34:D40,D44:D66,D68:D69)</f>
        <v>113418.80000000002</v>
      </c>
      <c r="E70" s="360">
        <f>+D28-D70</f>
        <v>0</v>
      </c>
      <c r="F70" s="530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6" t="s">
        <v>271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6" t="s">
        <v>272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40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3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E75" sqref="E1:I1048576"/>
    </sheetView>
  </sheetViews>
  <sheetFormatPr defaultColWidth="9.109375" defaultRowHeight="15"/>
  <cols>
    <col min="1" max="1" width="7.3320312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8.75" customHeight="1">
      <c r="A1" s="92"/>
      <c r="B1" s="93"/>
      <c r="C1" s="413" t="s">
        <v>279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280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281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282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283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8" t="s">
        <v>41</v>
      </c>
      <c r="B7" s="548"/>
      <c r="C7" s="548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2" t="str">
        <f>+'Ekamut-caxs'!A8:D8</f>
        <v xml:space="preserve">«Երևանի հ․59 մսուր-մանկապարտեզ» ՀՈԱԿ-ի </v>
      </c>
      <c r="B8" s="542"/>
      <c r="C8" s="542"/>
      <c r="D8" s="131"/>
      <c r="E8" s="4"/>
      <c r="F8" s="350"/>
      <c r="G8" s="350"/>
      <c r="H8" s="49"/>
      <c r="I8" s="6"/>
      <c r="J8" s="6"/>
      <c r="K8" s="6"/>
    </row>
    <row r="9" spans="1:11" s="7" customFormat="1" ht="18.75" customHeight="1">
      <c r="A9" s="543" t="s">
        <v>247</v>
      </c>
      <c r="B9" s="543"/>
      <c r="C9" s="543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9" t="s">
        <v>235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5">
        <f>+'Dramakani hamematakan'!D6</f>
        <v>2073.4</v>
      </c>
      <c r="D13" s="546" t="s">
        <v>234</v>
      </c>
      <c r="E13" s="547"/>
      <c r="F13" s="358"/>
      <c r="G13" s="358"/>
      <c r="H13" s="357"/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5">
        <f>SUM(C15:C26)</f>
        <v>108756.6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4" t="s">
        <v>118</v>
      </c>
      <c r="C15" s="326">
        <f>+'Ekamut-caxs'!$D12</f>
        <v>101225.8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7" t="s">
        <v>8</v>
      </c>
      <c r="C16" s="326">
        <f>+'Ekamut-caxs'!$D13</f>
        <v>7478.2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8" t="s">
        <v>53</v>
      </c>
      <c r="C17" s="325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9" t="s">
        <v>63</v>
      </c>
      <c r="C18" s="325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4" t="s">
        <v>119</v>
      </c>
      <c r="C19" s="326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3</v>
      </c>
      <c r="B20" s="324" t="s">
        <v>9</v>
      </c>
      <c r="C20" s="326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4" t="s">
        <v>72</v>
      </c>
      <c r="C21" s="326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4" t="s">
        <v>34</v>
      </c>
      <c r="C22" s="325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4" t="s">
        <v>10</v>
      </c>
      <c r="C23" s="326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0"/>
      <c r="C24" s="325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0"/>
      <c r="C25" s="325"/>
      <c r="D25" s="492" t="s">
        <v>192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7" t="s">
        <v>284</v>
      </c>
      <c r="C26" s="326">
        <f>SUM(C27:C28)</f>
        <v>52.6</v>
      </c>
      <c r="D26" s="411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40">
        <v>4.0999999999999996</v>
      </c>
      <c r="B27" s="33" t="s">
        <v>285</v>
      </c>
      <c r="C27" s="339">
        <f>+'[5]Ekamut-caxs'!D26</f>
        <v>0</v>
      </c>
      <c r="D27" s="353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40">
        <v>3.1</v>
      </c>
      <c r="B28" s="33" t="s">
        <v>286</v>
      </c>
      <c r="C28" s="339">
        <v>52.6</v>
      </c>
      <c r="D28" s="353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5">
        <f>C30+C72+C84</f>
        <v>110830.00000000003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5">
        <f>SUM(C31,C34:C40,C44:C66,C70:C71)</f>
        <v>108897.20000000003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1" t="s">
        <v>12</v>
      </c>
      <c r="C31" s="326">
        <f>+'Ekamut-caxs'!D31</f>
        <v>69717.8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39">
        <f>+'Ekamut-caxs'!D32</f>
        <v>3585.1000000000004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9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7" t="s">
        <v>16</v>
      </c>
      <c r="C34" s="325">
        <f>+'Ekamut-caxs'!D34</f>
        <v>22778.400000000001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7" t="s">
        <v>15</v>
      </c>
      <c r="C35" s="326">
        <f>+'Ekamut-caxs'!D35</f>
        <v>6816.4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7" t="s">
        <v>14</v>
      </c>
      <c r="C36" s="326">
        <f>+'Ekamut-caxs'!D36</f>
        <v>4205.5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7" t="s">
        <v>17</v>
      </c>
      <c r="C37" s="326">
        <f>+'Ekamut-caxs'!D37</f>
        <v>1343.8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7" t="s">
        <v>18</v>
      </c>
      <c r="C38" s="326">
        <f>+'Ekamut-caxs'!D38</f>
        <v>195.5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7" t="s">
        <v>19</v>
      </c>
      <c r="C39" s="326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7" t="s">
        <v>20</v>
      </c>
      <c r="C40" s="326">
        <f>SUM(C41:C43)</f>
        <v>174.6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6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6">
        <f>+'Ekamut-caxs'!D42</f>
        <v>45</v>
      </c>
    </row>
    <row r="43" spans="1:11" ht="18" customHeight="1">
      <c r="A43" s="28">
        <v>8.3000000000000007</v>
      </c>
      <c r="B43" s="33" t="s">
        <v>23</v>
      </c>
      <c r="C43" s="326">
        <f>+'Ekamut-caxs'!D43</f>
        <v>72</v>
      </c>
    </row>
    <row r="44" spans="1:11" s="119" customFormat="1" ht="18" hidden="1" customHeight="1">
      <c r="A44" s="79">
        <v>9</v>
      </c>
      <c r="B44" s="327" t="s">
        <v>24</v>
      </c>
      <c r="C44" s="326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7" t="s">
        <v>30</v>
      </c>
      <c r="C45" s="325">
        <f>+'Ekamut-caxs'!D45</f>
        <v>1183.5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7" t="s">
        <v>25</v>
      </c>
      <c r="C46" s="325">
        <f>+'Ekamut-caxs'!D46</f>
        <v>400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2" t="s">
        <v>75</v>
      </c>
      <c r="C47" s="325">
        <f>+'Ekamut-caxs'!D47</f>
        <v>200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7" t="s">
        <v>48</v>
      </c>
      <c r="C48" s="326">
        <f>+'Ekamut-caxs'!D48</f>
        <v>600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7" t="s">
        <v>121</v>
      </c>
      <c r="C49" s="326">
        <f>+'Ekamut-caxs'!D49</f>
        <v>50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7" t="s">
        <v>122</v>
      </c>
      <c r="C50" s="326">
        <f>+'Ekamut-caxs'!D50</f>
        <v>100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7" t="s">
        <v>26</v>
      </c>
      <c r="C51" s="326">
        <f>+'Ekamut-caxs'!D51</f>
        <v>400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7" t="s">
        <v>27</v>
      </c>
      <c r="C52" s="326">
        <f>+'Ekamut-caxs'!D52</f>
        <v>137.5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7" t="s">
        <v>67</v>
      </c>
      <c r="C53" s="326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7" t="s">
        <v>54</v>
      </c>
      <c r="C54" s="326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17</v>
      </c>
      <c r="B55" s="327" t="s">
        <v>45</v>
      </c>
      <c r="C55" s="326">
        <f>+'Ekamut-caxs'!D55</f>
        <v>50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7" t="s">
        <v>76</v>
      </c>
      <c r="C56" s="326">
        <f>+'Ekamut-caxs'!D56</f>
        <v>100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7" t="s">
        <v>77</v>
      </c>
      <c r="C57" s="326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20</v>
      </c>
      <c r="B58" s="327" t="s">
        <v>46</v>
      </c>
      <c r="C58" s="326">
        <f>+'Ekamut-caxs'!D58</f>
        <v>6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21</v>
      </c>
      <c r="B59" s="327" t="s">
        <v>123</v>
      </c>
      <c r="C59" s="326">
        <f>+'Ekamut-caxs'!D59</f>
        <v>12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7" t="s">
        <v>47</v>
      </c>
      <c r="C60" s="326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22</v>
      </c>
      <c r="B61" s="327" t="s">
        <v>64</v>
      </c>
      <c r="C61" s="326">
        <f>+'Ekamut-caxs'!D61</f>
        <v>52.6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6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7" t="s">
        <v>156</v>
      </c>
      <c r="C63" s="326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>
      <c r="A64" s="79">
        <v>23</v>
      </c>
      <c r="B64" s="80" t="s">
        <v>277</v>
      </c>
      <c r="C64" s="325">
        <f>+'Ekamut-caxs'!D64</f>
        <v>55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7"/>
      <c r="C65" s="325">
        <f>+'Ekamut-caxs'!D65</f>
        <v>0</v>
      </c>
      <c r="D65" s="492" t="s">
        <v>124</v>
      </c>
      <c r="E65" s="86"/>
      <c r="F65" s="86"/>
      <c r="G65" s="86"/>
      <c r="H65" s="72"/>
    </row>
    <row r="66" spans="1:11" s="119" customFormat="1" ht="22.5" customHeight="1">
      <c r="A66" s="79">
        <v>24</v>
      </c>
      <c r="B66" s="348" t="s">
        <v>36</v>
      </c>
      <c r="C66" s="326">
        <f>SUM(C67:C69)</f>
        <v>23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24.1</v>
      </c>
      <c r="B69" s="122" t="s">
        <v>85</v>
      </c>
      <c r="C69" s="300">
        <f>+'Ekamut-caxs'!D68</f>
        <v>23</v>
      </c>
    </row>
    <row r="70" spans="1:11" s="119" customFormat="1" ht="17.25" customHeight="1">
      <c r="A70" s="90">
        <v>25</v>
      </c>
      <c r="B70" s="333" t="s">
        <v>38</v>
      </c>
      <c r="C70" s="326">
        <f>+'Deb. ev kreditor'!D59-'Deb. ev kreditor'!D54</f>
        <v>140.59999999999991</v>
      </c>
      <c r="D70" s="136"/>
      <c r="E70" s="532">
        <f>+C13-C70</f>
        <v>1932.8000000000002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24</v>
      </c>
      <c r="B71" s="334" t="s">
        <v>86</v>
      </c>
      <c r="C71" s="325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57</v>
      </c>
      <c r="B72" s="104" t="s">
        <v>60</v>
      </c>
      <c r="C72" s="335">
        <f>C73+C80</f>
        <v>524</v>
      </c>
      <c r="D72" s="138"/>
      <c r="E72" s="533">
        <f>+E70-C72</f>
        <v>1408.8000000000002</v>
      </c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6" t="s">
        <v>90</v>
      </c>
      <c r="C73" s="326">
        <f>SUM(C74:C79)</f>
        <v>524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7" t="s">
        <v>87</v>
      </c>
      <c r="C74" s="325">
        <v>12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1.2</v>
      </c>
      <c r="B75" s="337" t="s">
        <v>88</v>
      </c>
      <c r="C75" s="325">
        <v>442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>
      <c r="A76" s="90">
        <v>1.3</v>
      </c>
      <c r="B76" s="337" t="s">
        <v>89</v>
      </c>
      <c r="C76" s="325">
        <v>70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7" t="s">
        <v>65</v>
      </c>
      <c r="C77" s="325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8" t="s">
        <v>66</v>
      </c>
      <c r="C78" s="325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8"/>
      <c r="C79" s="325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6" t="s">
        <v>91</v>
      </c>
      <c r="C80" s="326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6" t="s">
        <v>62</v>
      </c>
      <c r="C81" s="325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61</v>
      </c>
      <c r="C82" s="325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6" t="s">
        <v>50</v>
      </c>
      <c r="C83" s="325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5" t="s">
        <v>58</v>
      </c>
      <c r="B84" s="14" t="s">
        <v>153</v>
      </c>
      <c r="C84" s="335">
        <f>SUM(C85:C86)</f>
        <v>1408.8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customHeight="1" thickBot="1">
      <c r="A85" s="90">
        <v>1</v>
      </c>
      <c r="B85" s="338" t="s">
        <v>16</v>
      </c>
      <c r="C85" s="325">
        <v>1408.8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1"/>
      <c r="C86" s="325"/>
      <c r="D86" s="134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5">
        <f>C13+C14-C29</f>
        <v>0</v>
      </c>
      <c r="D87" s="546" t="s">
        <v>201</v>
      </c>
      <c r="E87" s="547"/>
      <c r="F87" s="358"/>
      <c r="G87" s="358"/>
      <c r="H87" s="357"/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ԱՆՈՒՇ ԳԵՎՈՐԳՅԱՆ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ԿԱՐԻՆԵ ԹՈՒՄԱՍՅԱՆ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193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2" zoomScaleSheetLayoutView="100" workbookViewId="0">
      <selection activeCell="A60" sqref="A60"/>
    </sheetView>
  </sheetViews>
  <sheetFormatPr defaultColWidth="9.109375" defaultRowHeight="15"/>
  <cols>
    <col min="1" max="1" width="5.6640625" style="25" customWidth="1"/>
    <col min="2" max="2" width="60" style="21" customWidth="1"/>
    <col min="3" max="3" width="15.109375" style="21" customWidth="1"/>
    <col min="4" max="4" width="14.88671875" style="21" customWidth="1"/>
    <col min="5" max="5" width="16.109375" style="21" customWidth="1"/>
    <col min="6" max="6" width="31.4414062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0" t="s">
        <v>55</v>
      </c>
      <c r="B1" s="550"/>
      <c r="C1" s="550"/>
      <c r="D1" s="550"/>
      <c r="E1" s="550"/>
      <c r="F1" s="550"/>
    </row>
    <row r="2" spans="1:18" s="23" customFormat="1" ht="25.5" customHeight="1">
      <c r="A2" s="549" t="str">
        <f>+'Ekamut-caxs'!A8:D8</f>
        <v xml:space="preserve">«Երևանի հ․59 մսուր-մանկապարտեզ»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2" customHeight="1">
      <c r="A3" s="553" t="s">
        <v>248</v>
      </c>
      <c r="B3" s="553"/>
      <c r="C3" s="553"/>
      <c r="D3" s="553"/>
      <c r="E3" s="553"/>
      <c r="F3" s="553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204</v>
      </c>
      <c r="D5" s="289" t="s">
        <v>205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146</v>
      </c>
      <c r="C6" s="361">
        <f>SUM(C7:C14,C17:C19)</f>
        <v>135675.70000000001</v>
      </c>
      <c r="D6" s="361">
        <f>SUM(D7:D14,D17:D19)</f>
        <v>113418.8</v>
      </c>
      <c r="E6" s="361">
        <f t="shared" ref="E6:E60" si="0">D6-C6</f>
        <v>-22256.900000000009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7" t="s">
        <v>118</v>
      </c>
      <c r="C7" s="340">
        <v>123946.1</v>
      </c>
      <c r="D7" s="341">
        <f>+'Ekamut-caxs'!D12</f>
        <v>101225.8</v>
      </c>
      <c r="E7" s="341">
        <f t="shared" si="0"/>
        <v>-22720.300000000003</v>
      </c>
      <c r="F7" s="34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7" t="s">
        <v>8</v>
      </c>
      <c r="C8" s="340">
        <v>5800</v>
      </c>
      <c r="D8" s="341">
        <f>+'Ekamut-caxs'!D13</f>
        <v>7478.2</v>
      </c>
      <c r="E8" s="341">
        <f>D8-C8</f>
        <v>1678.1999999999998</v>
      </c>
      <c r="F8" s="342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7" t="s">
        <v>53</v>
      </c>
      <c r="C9" s="342"/>
      <c r="D9" s="341">
        <f>+'Ekamut-caxs'!D14</f>
        <v>0</v>
      </c>
      <c r="E9" s="341">
        <f t="shared" si="0"/>
        <v>0</v>
      </c>
      <c r="F9" s="34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7" t="s">
        <v>63</v>
      </c>
      <c r="C10" s="342"/>
      <c r="D10" s="341">
        <f>+'Ekamut-caxs'!D15</f>
        <v>0</v>
      </c>
      <c r="E10" s="341">
        <f t="shared" si="0"/>
        <v>0</v>
      </c>
      <c r="F10" s="34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7" t="s">
        <v>119</v>
      </c>
      <c r="C11" s="342"/>
      <c r="D11" s="341">
        <f>+'Ekamut-caxs'!D16</f>
        <v>0</v>
      </c>
      <c r="E11" s="341">
        <f t="shared" si="0"/>
        <v>0</v>
      </c>
      <c r="F11" s="34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3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4" t="s">
        <v>72</v>
      </c>
      <c r="C13" s="342"/>
      <c r="D13" s="341">
        <f>+'Ekamut-caxs'!D18</f>
        <v>0</v>
      </c>
      <c r="E13" s="341">
        <f t="shared" si="0"/>
        <v>0</v>
      </c>
      <c r="F13" s="34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3" t="s">
        <v>126</v>
      </c>
      <c r="C14" s="344">
        <f>SUM(C15:C16)</f>
        <v>5929.6</v>
      </c>
      <c r="D14" s="344">
        <f>SUM(D15:D16)</f>
        <v>4662.2</v>
      </c>
      <c r="E14" s="341">
        <f t="shared" si="0"/>
        <v>-1267.4000000000005</v>
      </c>
      <c r="F14" s="34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6">
        <f>+C57</f>
        <v>5929.6</v>
      </c>
      <c r="D15" s="297">
        <f>+'Ekamut-caxs'!D20</f>
        <v>4662.2</v>
      </c>
      <c r="E15" s="297">
        <f t="shared" si="0"/>
        <v>-1267.4000000000005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5" t="s">
        <v>10</v>
      </c>
      <c r="C17" s="342"/>
      <c r="D17" s="341">
        <f>+'Ekamut-caxs'!D22</f>
        <v>0</v>
      </c>
      <c r="E17" s="341">
        <f t="shared" si="0"/>
        <v>0</v>
      </c>
      <c r="F17" s="34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286</v>
      </c>
      <c r="C18" s="342"/>
      <c r="D18" s="340">
        <v>52.6</v>
      </c>
      <c r="E18" s="340">
        <f>D18-C18</f>
        <v>52.6</v>
      </c>
      <c r="F18" s="34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0"/>
      <c r="C19" s="342"/>
      <c r="D19" s="340">
        <f>+'Ekamut-caxs'!D24</f>
        <v>0</v>
      </c>
      <c r="E19" s="340">
        <f>D19-C19</f>
        <v>0</v>
      </c>
      <c r="F19" s="342"/>
      <c r="G19" s="494" t="s">
        <v>192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147</v>
      </c>
      <c r="C20" s="362">
        <f>SUM(C21,C24:C30,C34:C56,C58:C59)</f>
        <v>135675.70000000001</v>
      </c>
      <c r="D20" s="362">
        <f>SUM(D21,D24:D30,D34:D56,D58:D59)</f>
        <v>113418.80000000002</v>
      </c>
      <c r="E20" s="361">
        <f t="shared" si="0"/>
        <v>-22256.899999999994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1" t="s">
        <v>12</v>
      </c>
      <c r="C21" s="342">
        <v>69356.2</v>
      </c>
      <c r="D21" s="344">
        <f>+'Ekamut-caxs'!D31</f>
        <v>69717.8</v>
      </c>
      <c r="E21" s="341">
        <f t="shared" si="0"/>
        <v>361.60000000000582</v>
      </c>
      <c r="F21" s="342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3084</v>
      </c>
      <c r="D22" s="346">
        <f>+'Ekamut-caxs'!D32</f>
        <v>3585.1000000000004</v>
      </c>
      <c r="E22" s="297">
        <f>D22-C22</f>
        <v>501.10000000000036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6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7" t="s">
        <v>16</v>
      </c>
      <c r="C24" s="342">
        <v>41761.4</v>
      </c>
      <c r="D24" s="344">
        <f>+'Ekamut-caxs'!D34</f>
        <v>22778.400000000001</v>
      </c>
      <c r="E24" s="341">
        <f t="shared" si="0"/>
        <v>-18983</v>
      </c>
      <c r="F24" s="342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7" t="s">
        <v>15</v>
      </c>
      <c r="C25" s="342">
        <v>5977.1</v>
      </c>
      <c r="D25" s="344">
        <f>+'Ekamut-caxs'!D35</f>
        <v>6816.4</v>
      </c>
      <c r="E25" s="341">
        <f t="shared" si="0"/>
        <v>839.29999999999927</v>
      </c>
      <c r="F25" s="342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7" t="s">
        <v>14</v>
      </c>
      <c r="C26" s="342">
        <v>4387.3</v>
      </c>
      <c r="D26" s="344">
        <f>+'Ekamut-caxs'!D36</f>
        <v>4205.5</v>
      </c>
      <c r="E26" s="341">
        <f t="shared" si="0"/>
        <v>-181.80000000000018</v>
      </c>
      <c r="F26" s="342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7" t="s">
        <v>17</v>
      </c>
      <c r="C27" s="342">
        <v>1201.2</v>
      </c>
      <c r="D27" s="344">
        <f>+'Ekamut-caxs'!D37</f>
        <v>1343.8</v>
      </c>
      <c r="E27" s="341">
        <f t="shared" si="0"/>
        <v>142.59999999999991</v>
      </c>
      <c r="F27" s="342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7" t="s">
        <v>18</v>
      </c>
      <c r="C28" s="342">
        <v>195.5</v>
      </c>
      <c r="D28" s="344">
        <f>+'Ekamut-caxs'!D38</f>
        <v>195.5</v>
      </c>
      <c r="E28" s="341">
        <f t="shared" si="0"/>
        <v>0</v>
      </c>
      <c r="F28" s="342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7" t="s">
        <v>19</v>
      </c>
      <c r="C29" s="342">
        <v>60</v>
      </c>
      <c r="D29" s="344">
        <f>+'Ekamut-caxs'!D39</f>
        <v>60</v>
      </c>
      <c r="E29" s="341">
        <f t="shared" si="0"/>
        <v>0</v>
      </c>
      <c r="F29" s="34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7" t="s">
        <v>20</v>
      </c>
      <c r="C30" s="344">
        <f>SUM(C31:C33)</f>
        <v>174.6</v>
      </c>
      <c r="D30" s="344">
        <f>SUM(D31:D33)</f>
        <v>174.6</v>
      </c>
      <c r="E30" s="341">
        <f t="shared" si="0"/>
        <v>0</v>
      </c>
      <c r="F30" s="34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6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45</v>
      </c>
      <c r="D32" s="346">
        <f>+'Ekamut-caxs'!D42</f>
        <v>45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6">
        <f>+'Ekamut-caxs'!D43</f>
        <v>72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7" t="s">
        <v>24</v>
      </c>
      <c r="C34" s="342"/>
      <c r="D34" s="344">
        <f>+'Ekamut-caxs'!D44</f>
        <v>0</v>
      </c>
      <c r="E34" s="341">
        <f t="shared" si="0"/>
        <v>0</v>
      </c>
      <c r="F34" s="342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7" t="s">
        <v>30</v>
      </c>
      <c r="C35" s="342">
        <v>1764</v>
      </c>
      <c r="D35" s="344">
        <f>+'Ekamut-caxs'!D45</f>
        <v>1183.5</v>
      </c>
      <c r="E35" s="341">
        <f t="shared" si="0"/>
        <v>-580.5</v>
      </c>
      <c r="F35" s="342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7" t="s">
        <v>25</v>
      </c>
      <c r="C36" s="342">
        <v>400</v>
      </c>
      <c r="D36" s="344">
        <f>+'Ekamut-caxs'!D46</f>
        <v>400</v>
      </c>
      <c r="E36" s="341">
        <f t="shared" si="0"/>
        <v>0</v>
      </c>
      <c r="F36" s="342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2" t="s">
        <v>75</v>
      </c>
      <c r="C37" s="342">
        <v>500</v>
      </c>
      <c r="D37" s="344">
        <f>+'Ekamut-caxs'!D47</f>
        <v>200</v>
      </c>
      <c r="E37" s="341">
        <f t="shared" si="0"/>
        <v>-300</v>
      </c>
      <c r="F37" s="34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7" t="s">
        <v>48</v>
      </c>
      <c r="C38" s="342">
        <v>895</v>
      </c>
      <c r="D38" s="344">
        <f>+'Ekamut-caxs'!D48</f>
        <v>600</v>
      </c>
      <c r="E38" s="341">
        <f t="shared" si="0"/>
        <v>-295</v>
      </c>
      <c r="F38" s="34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7" t="s">
        <v>121</v>
      </c>
      <c r="C39" s="342">
        <v>50</v>
      </c>
      <c r="D39" s="344">
        <f>+'Ekamut-caxs'!D49</f>
        <v>50</v>
      </c>
      <c r="E39" s="341">
        <f>D39-C39</f>
        <v>0</v>
      </c>
      <c r="F39" s="34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7" t="s">
        <v>122</v>
      </c>
      <c r="C40" s="342">
        <v>100</v>
      </c>
      <c r="D40" s="344">
        <f>+'Ekamut-caxs'!D50</f>
        <v>100</v>
      </c>
      <c r="E40" s="341">
        <f t="shared" si="0"/>
        <v>0</v>
      </c>
      <c r="F40" s="34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7" t="s">
        <v>26</v>
      </c>
      <c r="C41" s="340">
        <v>800</v>
      </c>
      <c r="D41" s="344">
        <f>+'Ekamut-caxs'!D51</f>
        <v>400</v>
      </c>
      <c r="E41" s="341">
        <f t="shared" si="0"/>
        <v>-400</v>
      </c>
      <c r="F41" s="342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7" t="s">
        <v>27</v>
      </c>
      <c r="C42" s="340">
        <v>125.5</v>
      </c>
      <c r="D42" s="344">
        <f>+'Ekamut-caxs'!D52</f>
        <v>137.5</v>
      </c>
      <c r="E42" s="341">
        <f>D42-C42</f>
        <v>12</v>
      </c>
      <c r="F42" s="34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7" t="s">
        <v>67</v>
      </c>
      <c r="C43" s="340"/>
      <c r="D43" s="344">
        <f>+'Ekamut-caxs'!D53</f>
        <v>0</v>
      </c>
      <c r="E43" s="341">
        <f>D43-C43</f>
        <v>0</v>
      </c>
      <c r="F43" s="34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7" t="s">
        <v>54</v>
      </c>
      <c r="C44" s="340"/>
      <c r="D44" s="344">
        <f>+'Ekamut-caxs'!D54</f>
        <v>0</v>
      </c>
      <c r="E44" s="341">
        <f>D44-C44</f>
        <v>0</v>
      </c>
      <c r="F44" s="34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7" t="s">
        <v>45</v>
      </c>
      <c r="C45" s="342">
        <v>30</v>
      </c>
      <c r="D45" s="344">
        <f>+'Ekamut-caxs'!D55</f>
        <v>50</v>
      </c>
      <c r="E45" s="341">
        <f t="shared" si="0"/>
        <v>20</v>
      </c>
      <c r="F45" s="34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7" t="s">
        <v>76</v>
      </c>
      <c r="C46" s="342">
        <v>100</v>
      </c>
      <c r="D46" s="344">
        <f>+'Ekamut-caxs'!D56</f>
        <v>100</v>
      </c>
      <c r="E46" s="341">
        <f t="shared" si="0"/>
        <v>0</v>
      </c>
      <c r="F46" s="34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7" t="s">
        <v>77</v>
      </c>
      <c r="C47" s="340">
        <v>95</v>
      </c>
      <c r="D47" s="344">
        <f>+'Ekamut-caxs'!D57</f>
        <v>95</v>
      </c>
      <c r="E47" s="341">
        <f t="shared" si="0"/>
        <v>0</v>
      </c>
      <c r="F47" s="342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7" t="s">
        <v>46</v>
      </c>
      <c r="C48" s="340">
        <v>3</v>
      </c>
      <c r="D48" s="344">
        <f>+'Ekamut-caxs'!D58</f>
        <v>6</v>
      </c>
      <c r="E48" s="341">
        <f t="shared" ref="E48:E59" si="1">D48-C48</f>
        <v>3</v>
      </c>
      <c r="F48" s="342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21</v>
      </c>
      <c r="B49" s="327" t="s">
        <v>123</v>
      </c>
      <c r="C49" s="340"/>
      <c r="D49" s="344">
        <f>+'Ekamut-caxs'!D59</f>
        <v>12</v>
      </c>
      <c r="E49" s="341">
        <f t="shared" si="1"/>
        <v>12</v>
      </c>
      <c r="F49" s="34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7" t="s">
        <v>47</v>
      </c>
      <c r="C50" s="340"/>
      <c r="D50" s="344">
        <f>+'Ekamut-caxs'!D60</f>
        <v>0</v>
      </c>
      <c r="E50" s="341">
        <f t="shared" si="1"/>
        <v>0</v>
      </c>
      <c r="F50" s="34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7" t="s">
        <v>64</v>
      </c>
      <c r="C51" s="340"/>
      <c r="D51" s="344">
        <f>+'Ekamut-caxs'!D61</f>
        <v>52.6</v>
      </c>
      <c r="E51" s="341">
        <f t="shared" si="1"/>
        <v>52.6</v>
      </c>
      <c r="F51" s="34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0"/>
      <c r="D52" s="344">
        <f>+'Ekamut-caxs'!D62</f>
        <v>0</v>
      </c>
      <c r="E52" s="341">
        <f t="shared" si="1"/>
        <v>0</v>
      </c>
      <c r="F52" s="34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7" t="s">
        <v>156</v>
      </c>
      <c r="C53" s="340"/>
      <c r="D53" s="344">
        <f>+'Ekamut-caxs'!D63</f>
        <v>0</v>
      </c>
      <c r="E53" s="341">
        <f t="shared" si="1"/>
        <v>0</v>
      </c>
      <c r="F53" s="34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22</v>
      </c>
      <c r="B54" s="330" t="str">
        <f>+'Ekamut-caxs'!B64</f>
        <v>Կրակմարիչների լիցքավորման գծով</v>
      </c>
      <c r="C54" s="340"/>
      <c r="D54" s="342">
        <f>+'Ekamut-caxs'!D64</f>
        <v>55</v>
      </c>
      <c r="E54" s="340">
        <f>D54-C54</f>
        <v>55</v>
      </c>
      <c r="F54" s="342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0">
        <f>+'Ekamut-caxs'!B65</f>
        <v>0</v>
      </c>
      <c r="C55" s="340"/>
      <c r="D55" s="342">
        <f>+'Ekamut-caxs'!D65</f>
        <v>0</v>
      </c>
      <c r="E55" s="340">
        <f>D55-C55</f>
        <v>0</v>
      </c>
      <c r="F55" s="342"/>
      <c r="G55" s="494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31" t="s">
        <v>28</v>
      </c>
      <c r="C56" s="340">
        <v>5929.6</v>
      </c>
      <c r="D56" s="344">
        <f>+'Ekamut-caxs'!D66</f>
        <v>4662.2</v>
      </c>
      <c r="E56" s="341">
        <f t="shared" si="1"/>
        <v>-1267.4000000000005</v>
      </c>
      <c r="F56" s="342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79</v>
      </c>
      <c r="C57" s="298">
        <v>5929.6</v>
      </c>
      <c r="D57" s="346">
        <f>+'Ekamut-caxs'!D67</f>
        <v>4662.2</v>
      </c>
      <c r="E57" s="297">
        <f t="shared" si="1"/>
        <v>-1267.4000000000005</v>
      </c>
      <c r="F57" s="296"/>
      <c r="G57" s="188"/>
    </row>
    <row r="58" spans="1:18" s="76" customFormat="1" ht="21" hidden="1" customHeight="1">
      <c r="A58" s="79">
        <v>32</v>
      </c>
      <c r="B58" s="343" t="s">
        <v>80</v>
      </c>
      <c r="C58" s="340"/>
      <c r="D58" s="344">
        <f>+'Ekamut-caxs'!D68</f>
        <v>23</v>
      </c>
      <c r="E58" s="341">
        <f t="shared" si="1"/>
        <v>23</v>
      </c>
      <c r="F58" s="342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7" t="s">
        <v>68</v>
      </c>
      <c r="C59" s="340">
        <v>1770.3</v>
      </c>
      <c r="D59" s="344">
        <f>+'Ekamut-caxs'!D69</f>
        <v>0</v>
      </c>
      <c r="E59" s="341">
        <f t="shared" si="1"/>
        <v>-1770.3</v>
      </c>
      <c r="F59" s="342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1">
        <f>C6-C20</f>
        <v>0</v>
      </c>
      <c r="D60" s="361">
        <f>D6-D20</f>
        <v>0</v>
      </c>
      <c r="E60" s="361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2" t="str">
        <f>+'Ekamut-caxs'!C72</f>
        <v>ԱՆՈՒՇ ԳԵՎՈՐԳՅԱՆ</v>
      </c>
      <c r="E62" s="552"/>
      <c r="F62" s="491"/>
      <c r="G62" s="27"/>
    </row>
    <row r="63" spans="1:18" ht="9.75" hidden="1" customHeight="1">
      <c r="B63" s="43"/>
      <c r="C63" s="40"/>
      <c r="D63" s="551" t="s">
        <v>5</v>
      </c>
      <c r="E63" s="551"/>
      <c r="F63" s="501"/>
      <c r="G63" s="27"/>
    </row>
    <row r="64" spans="1:18" ht="24.75" hidden="1" customHeight="1">
      <c r="B64" s="41" t="s">
        <v>6</v>
      </c>
      <c r="C64" s="42"/>
      <c r="D64" s="552" t="str">
        <f>+'Ekamut-caxs'!C74</f>
        <v>ԿԱՐԻՆԵ ԹՈՒՄԱՍՅԱՆ</v>
      </c>
      <c r="E64" s="552"/>
      <c r="F64" s="491"/>
      <c r="G64" s="27"/>
    </row>
    <row r="65" spans="1:7" ht="11.25" hidden="1" customHeight="1">
      <c r="B65" s="40"/>
      <c r="C65" s="40"/>
      <c r="D65" s="551" t="s">
        <v>5</v>
      </c>
      <c r="E65" s="551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60" sqref="A60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4.44140625" style="21" customWidth="1"/>
    <col min="6" max="6" width="33.8867187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0" t="s">
        <v>82</v>
      </c>
      <c r="B1" s="550"/>
      <c r="C1" s="550"/>
      <c r="D1" s="550"/>
      <c r="E1" s="550"/>
      <c r="F1" s="550"/>
    </row>
    <row r="2" spans="1:20" s="23" customFormat="1" ht="26.25" customHeight="1">
      <c r="A2" s="542" t="str">
        <f>+'Ekamut-caxs'!A8:D8</f>
        <v xml:space="preserve">«Երևանի հ․59 մսուր-մանկապարտեզ»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4.25" customHeight="1">
      <c r="A3" s="553" t="s">
        <v>249</v>
      </c>
      <c r="B3" s="553"/>
      <c r="C3" s="553"/>
      <c r="D3" s="553"/>
      <c r="E3" s="553"/>
      <c r="F3" s="553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204</v>
      </c>
      <c r="D5" s="289" t="s">
        <v>205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2073.4</v>
      </c>
      <c r="D6" s="299">
        <f>+C6</f>
        <v>2073.4</v>
      </c>
      <c r="E6" s="335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5">
        <f>SUM(C8,C9:C18)</f>
        <v>129746.1</v>
      </c>
      <c r="D7" s="335">
        <f>SUM(D8,D9:D18)</f>
        <v>108756.6</v>
      </c>
      <c r="E7" s="335">
        <f>D7-C7</f>
        <v>-20989.5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4" t="s">
        <v>118</v>
      </c>
      <c r="C8" s="325">
        <v>123946.1</v>
      </c>
      <c r="D8" s="326">
        <f>+'Dramakan hosqer'!C15</f>
        <v>101225.8</v>
      </c>
      <c r="E8" s="326">
        <f>D8-C8</f>
        <v>-22720.300000000003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7" t="s">
        <v>8</v>
      </c>
      <c r="C9" s="325">
        <v>5800</v>
      </c>
      <c r="D9" s="326">
        <f>+'Dramakan hosqer'!C16</f>
        <v>7478.2</v>
      </c>
      <c r="E9" s="326">
        <f t="shared" si="0"/>
        <v>1678.1999999999998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8" t="s">
        <v>53</v>
      </c>
      <c r="C10" s="325"/>
      <c r="D10" s="326">
        <f>+'Dramakan hosqer'!C17</f>
        <v>0</v>
      </c>
      <c r="E10" s="326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9" t="s">
        <v>63</v>
      </c>
      <c r="C11" s="325"/>
      <c r="D11" s="326">
        <f>+'Dramakan hosqer'!C18</f>
        <v>0</v>
      </c>
      <c r="E11" s="326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4" t="s">
        <v>119</v>
      </c>
      <c r="C12" s="325"/>
      <c r="D12" s="326">
        <f>+'Dramakan hosqer'!C19</f>
        <v>0</v>
      </c>
      <c r="E12" s="326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3</v>
      </c>
      <c r="B13" s="324" t="s">
        <v>9</v>
      </c>
      <c r="C13" s="325"/>
      <c r="D13" s="326">
        <f>+'Dramakan hosqer'!C20</f>
        <v>0</v>
      </c>
      <c r="E13" s="326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4" t="s">
        <v>72</v>
      </c>
      <c r="C14" s="325"/>
      <c r="D14" s="326">
        <f>+'Dramakan hosqer'!C21</f>
        <v>0</v>
      </c>
      <c r="E14" s="326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4" t="s">
        <v>34</v>
      </c>
      <c r="C15" s="325"/>
      <c r="D15" s="326">
        <f>+'Dramakan hosqer'!C22</f>
        <v>0</v>
      </c>
      <c r="E15" s="326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4" t="s">
        <v>10</v>
      </c>
      <c r="C16" s="325"/>
      <c r="D16" s="326">
        <f>+'Dramakan hosqer'!C23</f>
        <v>0</v>
      </c>
      <c r="E16" s="326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286</v>
      </c>
      <c r="C17" s="325"/>
      <c r="D17" s="325">
        <v>52.6</v>
      </c>
      <c r="E17" s="325">
        <f t="shared" si="0"/>
        <v>52.6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0"/>
      <c r="C18" s="325"/>
      <c r="D18" s="325">
        <f>+'Dramakan hosqer'!C25</f>
        <v>0</v>
      </c>
      <c r="E18" s="325">
        <f>D18-C18</f>
        <v>0</v>
      </c>
      <c r="F18" s="507"/>
      <c r="G18" s="493" t="s">
        <v>192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5">
        <f>+C20+C62+C74</f>
        <v>128966.40000000002</v>
      </c>
      <c r="D19" s="335">
        <f>+D20+D62+D74</f>
        <v>110830.00000000003</v>
      </c>
      <c r="E19" s="335">
        <f t="shared" si="0"/>
        <v>-18136.399999999994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5">
        <f>SUM(C21,C24:C30,C34:C56,C60:C61)</f>
        <v>128116.40000000002</v>
      </c>
      <c r="D20" s="335">
        <f>SUM(D21,D24:D30,D34:D56,D60:D61)</f>
        <v>108897.20000000003</v>
      </c>
      <c r="E20" s="335">
        <f t="shared" si="0"/>
        <v>-19219.199999999997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1" t="s">
        <v>12</v>
      </c>
      <c r="C21" s="325">
        <v>69356.2</v>
      </c>
      <c r="D21" s="326">
        <f>+'Dramakan hosqer'!C31</f>
        <v>69717.8</v>
      </c>
      <c r="E21" s="326">
        <f t="shared" si="0"/>
        <v>361.60000000000582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3084</v>
      </c>
      <c r="D22" s="339">
        <f>+'Dramakan hosqer'!C32</f>
        <v>3585.1000000000004</v>
      </c>
      <c r="E22" s="339">
        <f t="shared" si="0"/>
        <v>501.10000000000036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39">
        <f>+'Dramakan hosqer'!C33</f>
        <v>0</v>
      </c>
      <c r="E23" s="339">
        <f t="shared" si="0"/>
        <v>0</v>
      </c>
      <c r="F23" s="508"/>
    </row>
    <row r="24" spans="1:20" s="76" customFormat="1" ht="18" customHeight="1">
      <c r="A24" s="79">
        <v>2</v>
      </c>
      <c r="B24" s="327" t="s">
        <v>16</v>
      </c>
      <c r="C24" s="325">
        <v>41761.4</v>
      </c>
      <c r="D24" s="326">
        <f>+'Dramakan hosqer'!C34</f>
        <v>22778.400000000001</v>
      </c>
      <c r="E24" s="326">
        <f t="shared" si="0"/>
        <v>-18983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7" t="s">
        <v>15</v>
      </c>
      <c r="C25" s="325">
        <v>5977.1</v>
      </c>
      <c r="D25" s="326">
        <f>+'Dramakan hosqer'!C35</f>
        <v>6816.4</v>
      </c>
      <c r="E25" s="326">
        <f t="shared" si="0"/>
        <v>839.29999999999927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7" t="s">
        <v>14</v>
      </c>
      <c r="C26" s="325">
        <v>4387.3</v>
      </c>
      <c r="D26" s="326">
        <f>+'Dramakan hosqer'!C36</f>
        <v>4205.5</v>
      </c>
      <c r="E26" s="326">
        <f t="shared" si="0"/>
        <v>-181.80000000000018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7" t="s">
        <v>17</v>
      </c>
      <c r="C27" s="325">
        <v>1201.2</v>
      </c>
      <c r="D27" s="326">
        <f>+'Dramakan hosqer'!C37</f>
        <v>1343.8</v>
      </c>
      <c r="E27" s="326">
        <f t="shared" si="0"/>
        <v>142.59999999999991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7" t="s">
        <v>18</v>
      </c>
      <c r="C28" s="325">
        <v>195.5</v>
      </c>
      <c r="D28" s="326">
        <f>+'Dramakan hosqer'!C38</f>
        <v>195.5</v>
      </c>
      <c r="E28" s="326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7" t="s">
        <v>19</v>
      </c>
      <c r="C29" s="325">
        <v>60</v>
      </c>
      <c r="D29" s="326">
        <f>+'Dramakan hosqer'!C39</f>
        <v>60</v>
      </c>
      <c r="E29" s="326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7" t="s">
        <v>20</v>
      </c>
      <c r="C30" s="326">
        <f>SUM(C31:C33)</f>
        <v>174.6</v>
      </c>
      <c r="D30" s="326">
        <f>SUM(D31:D33)</f>
        <v>174.6</v>
      </c>
      <c r="E30" s="326">
        <f t="shared" si="0"/>
        <v>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39">
        <f>+'Dramakan hosqer'!C41</f>
        <v>57.6</v>
      </c>
      <c r="E31" s="339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45</v>
      </c>
      <c r="D32" s="339">
        <f>+'Dramakan hosqer'!C42</f>
        <v>45</v>
      </c>
      <c r="E32" s="339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39">
        <f>+'Dramakan hosqer'!C43</f>
        <v>72</v>
      </c>
      <c r="E33" s="339">
        <f t="shared" si="0"/>
        <v>0</v>
      </c>
      <c r="F33" s="508"/>
      <c r="I33" s="161"/>
    </row>
    <row r="34" spans="1:20" s="76" customFormat="1" ht="18" hidden="1" customHeight="1">
      <c r="A34" s="79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7" t="s">
        <v>30</v>
      </c>
      <c r="C35" s="325">
        <v>1764</v>
      </c>
      <c r="D35" s="326">
        <f>+'Dramakan hosqer'!C45</f>
        <v>1183.5</v>
      </c>
      <c r="E35" s="326">
        <f t="shared" si="0"/>
        <v>-580.5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7" t="s">
        <v>25</v>
      </c>
      <c r="C36" s="325">
        <v>400</v>
      </c>
      <c r="D36" s="326">
        <f>+'Dramakan hosqer'!C46</f>
        <v>400</v>
      </c>
      <c r="E36" s="326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2" t="s">
        <v>75</v>
      </c>
      <c r="C37" s="325">
        <v>500</v>
      </c>
      <c r="D37" s="326">
        <f>+'Dramakan hosqer'!C47</f>
        <v>200</v>
      </c>
      <c r="E37" s="326">
        <f t="shared" si="0"/>
        <v>-300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7" t="s">
        <v>48</v>
      </c>
      <c r="C38" s="325">
        <v>895</v>
      </c>
      <c r="D38" s="326">
        <f>+'Dramakan hosqer'!C48</f>
        <v>600</v>
      </c>
      <c r="E38" s="326">
        <f t="shared" si="0"/>
        <v>-295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7" t="s">
        <v>121</v>
      </c>
      <c r="C39" s="325">
        <v>50</v>
      </c>
      <c r="D39" s="326">
        <f>+'Dramakan hosqer'!C49</f>
        <v>50</v>
      </c>
      <c r="E39" s="326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7" t="s">
        <v>122</v>
      </c>
      <c r="C40" s="325">
        <v>100</v>
      </c>
      <c r="D40" s="326">
        <f>+'Dramakan hosqer'!C50</f>
        <v>100</v>
      </c>
      <c r="E40" s="326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7" t="s">
        <v>26</v>
      </c>
      <c r="C41" s="325">
        <v>800</v>
      </c>
      <c r="D41" s="326">
        <f>+'Dramakan hosqer'!C51</f>
        <v>400</v>
      </c>
      <c r="E41" s="326">
        <f t="shared" si="0"/>
        <v>-400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7" t="s">
        <v>27</v>
      </c>
      <c r="C42" s="325">
        <v>125.5</v>
      </c>
      <c r="D42" s="326">
        <f>+'Dramakan hosqer'!C52</f>
        <v>137.5</v>
      </c>
      <c r="E42" s="326">
        <f t="shared" si="0"/>
        <v>12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7" t="s">
        <v>67</v>
      </c>
      <c r="C43" s="325"/>
      <c r="D43" s="326">
        <f>+'Dramakan hosqer'!C53</f>
        <v>0</v>
      </c>
      <c r="E43" s="326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7" t="s">
        <v>54</v>
      </c>
      <c r="C44" s="325"/>
      <c r="D44" s="326">
        <f>+'Dramakan hosqer'!C54</f>
        <v>0</v>
      </c>
      <c r="E44" s="326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7" t="s">
        <v>45</v>
      </c>
      <c r="C45" s="325">
        <v>30</v>
      </c>
      <c r="D45" s="326">
        <f>+'Dramakan hosqer'!C55</f>
        <v>50</v>
      </c>
      <c r="E45" s="326">
        <f t="shared" si="0"/>
        <v>20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7" t="s">
        <v>76</v>
      </c>
      <c r="C46" s="325">
        <v>100</v>
      </c>
      <c r="D46" s="326">
        <f>+'Dramakan hosqer'!C56</f>
        <v>100</v>
      </c>
      <c r="E46" s="326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7" t="s">
        <v>77</v>
      </c>
      <c r="C47" s="325">
        <v>95</v>
      </c>
      <c r="D47" s="326">
        <f>+'Dramakan hosqer'!C57</f>
        <v>95</v>
      </c>
      <c r="E47" s="326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7" t="s">
        <v>46</v>
      </c>
      <c r="C48" s="325">
        <v>3</v>
      </c>
      <c r="D48" s="326">
        <f>+'Dramakan hosqer'!C58</f>
        <v>6</v>
      </c>
      <c r="E48" s="326">
        <f t="shared" si="0"/>
        <v>3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21</v>
      </c>
      <c r="B49" s="327" t="s">
        <v>123</v>
      </c>
      <c r="C49" s="325"/>
      <c r="D49" s="326">
        <f>+'Dramakan hosqer'!C59</f>
        <v>12</v>
      </c>
      <c r="E49" s="326">
        <f t="shared" si="0"/>
        <v>12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7" t="s">
        <v>47</v>
      </c>
      <c r="C50" s="325"/>
      <c r="D50" s="326">
        <f>+'Dramakan hosqer'!C60</f>
        <v>0</v>
      </c>
      <c r="E50" s="326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7" t="s">
        <v>64</v>
      </c>
      <c r="C51" s="325"/>
      <c r="D51" s="326">
        <f>+'Dramakan hosqer'!C61</f>
        <v>52.6</v>
      </c>
      <c r="E51" s="326">
        <f t="shared" si="0"/>
        <v>52.6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5"/>
      <c r="D52" s="326">
        <f>+'Dramakan hosqer'!C62</f>
        <v>0</v>
      </c>
      <c r="E52" s="326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7" t="s">
        <v>156</v>
      </c>
      <c r="C53" s="325"/>
      <c r="D53" s="326">
        <f>+'Dramakan hosqer'!C63</f>
        <v>0</v>
      </c>
      <c r="E53" s="326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22</v>
      </c>
      <c r="B54" s="330" t="str">
        <f>+'Dramakan hosqer'!B64</f>
        <v>Կրակմարիչների լիցքավորման գծով</v>
      </c>
      <c r="C54" s="325"/>
      <c r="D54" s="326">
        <f>+'Dramakan hosqer'!C64</f>
        <v>55</v>
      </c>
      <c r="E54" s="325">
        <f>D54-C54</f>
        <v>55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0">
        <f>+'Dramakan hosqer'!B65</f>
        <v>0</v>
      </c>
      <c r="C55" s="325"/>
      <c r="D55" s="326">
        <f>+'Dramakan hosqer'!C65</f>
        <v>0</v>
      </c>
      <c r="E55" s="325">
        <f>D55-C55</f>
        <v>0</v>
      </c>
      <c r="F55" s="507"/>
      <c r="G55" s="493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3" t="s">
        <v>36</v>
      </c>
      <c r="C56" s="326">
        <f>SUM(C57:C59)</f>
        <v>0</v>
      </c>
      <c r="D56" s="326">
        <f>SUM(D57:D59)</f>
        <v>23</v>
      </c>
      <c r="E56" s="325">
        <f>D56-C56</f>
        <v>23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39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39">
        <f>+'Dramakan hosqer'!C68</f>
        <v>0</v>
      </c>
      <c r="E58" s="339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/>
      <c r="D59" s="339">
        <f>+'Dramakan hosqer'!C69</f>
        <v>23</v>
      </c>
      <c r="E59" s="339">
        <f t="shared" si="0"/>
        <v>23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3" t="s">
        <v>38</v>
      </c>
      <c r="C60" s="325">
        <v>140.6</v>
      </c>
      <c r="D60" s="326">
        <f>+'Dramakan hosqer'!C70</f>
        <v>140.59999999999991</v>
      </c>
      <c r="E60" s="326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24</v>
      </c>
      <c r="B61" s="334" t="s">
        <v>86</v>
      </c>
      <c r="C61" s="325"/>
      <c r="D61" s="326">
        <f>+'Dramakan hosqer'!C71</f>
        <v>0</v>
      </c>
      <c r="E61" s="326">
        <f t="shared" si="0"/>
        <v>0</v>
      </c>
      <c r="F61" s="507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5">
        <f>+C63+C70</f>
        <v>850</v>
      </c>
      <c r="D62" s="335">
        <f>+D63+D70</f>
        <v>524</v>
      </c>
      <c r="E62" s="335">
        <f t="shared" si="0"/>
        <v>-326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6" t="s">
        <v>90</v>
      </c>
      <c r="C63" s="326">
        <f>SUM(C64:C69)</f>
        <v>850</v>
      </c>
      <c r="D63" s="326">
        <f>SUM(D64:D69)</f>
        <v>524</v>
      </c>
      <c r="E63" s="326">
        <f t="shared" si="0"/>
        <v>-326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7" t="s">
        <v>87</v>
      </c>
      <c r="C64" s="325"/>
      <c r="D64" s="326">
        <f>+'Dramakan hosqer'!C74</f>
        <v>12</v>
      </c>
      <c r="E64" s="326">
        <f t="shared" ref="E64:E77" si="1">D64-C64</f>
        <v>12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7" t="s">
        <v>88</v>
      </c>
      <c r="C65" s="325">
        <v>850</v>
      </c>
      <c r="D65" s="326">
        <f>+'Dramakan hosqer'!C75</f>
        <v>442</v>
      </c>
      <c r="E65" s="326">
        <f>D65-C65</f>
        <v>-408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1.3</v>
      </c>
      <c r="B66" s="337" t="s">
        <v>89</v>
      </c>
      <c r="C66" s="325"/>
      <c r="D66" s="326">
        <f>+'Dramakan hosqer'!C76</f>
        <v>70</v>
      </c>
      <c r="E66" s="326">
        <f t="shared" si="1"/>
        <v>70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7" t="s">
        <v>65</v>
      </c>
      <c r="C67" s="325"/>
      <c r="D67" s="326">
        <f>+'Dramakan hosqer'!C77</f>
        <v>0</v>
      </c>
      <c r="E67" s="326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8" t="s">
        <v>66</v>
      </c>
      <c r="C68" s="325"/>
      <c r="D68" s="325">
        <f>+'Dramakan hosqer'!C78</f>
        <v>0</v>
      </c>
      <c r="E68" s="325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8">
        <f>+'Dramakan hosqer'!B79</f>
        <v>0</v>
      </c>
      <c r="C69" s="325"/>
      <c r="D69" s="325">
        <f>+'Dramakan hosqer'!C79</f>
        <v>0</v>
      </c>
      <c r="E69" s="325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7" t="s">
        <v>91</v>
      </c>
      <c r="C70" s="326">
        <f>SUM(C71:C73)</f>
        <v>0</v>
      </c>
      <c r="D70" s="326">
        <f>SUM(D71:D73)</f>
        <v>0</v>
      </c>
      <c r="E70" s="325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6" t="s">
        <v>62</v>
      </c>
      <c r="C71" s="325"/>
      <c r="D71" s="326">
        <f>+'Dramakan hosqer'!C81</f>
        <v>0</v>
      </c>
      <c r="E71" s="326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6" t="s">
        <v>61</v>
      </c>
      <c r="C72" s="325"/>
      <c r="D72" s="326">
        <f>+'Dramakan hosqer'!C82</f>
        <v>0</v>
      </c>
      <c r="E72" s="326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6" t="s">
        <v>50</v>
      </c>
      <c r="C73" s="325"/>
      <c r="D73" s="326">
        <f>+'Dramakan hosqer'!C83</f>
        <v>0</v>
      </c>
      <c r="E73" s="326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153</v>
      </c>
      <c r="C74" s="335">
        <f>SUM(C75:C76)</f>
        <v>0</v>
      </c>
      <c r="D74" s="335">
        <f>SUM(D75:D76)</f>
        <v>1408.8</v>
      </c>
      <c r="E74" s="335">
        <f t="shared" si="1"/>
        <v>1408.8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1" t="str">
        <f>+'Dramakan hosqer'!B85</f>
        <v>Սննդի գծով</v>
      </c>
      <c r="C75" s="325"/>
      <c r="D75" s="326">
        <f>+'Dramakan hosqer'!C85</f>
        <v>1408.8</v>
      </c>
      <c r="E75" s="325">
        <f>D75-C75</f>
        <v>1408.8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1">
        <f>+'Dramakan hosqer'!B86</f>
        <v>0</v>
      </c>
      <c r="C76" s="325"/>
      <c r="D76" s="326">
        <f>+'Dramakan hosqer'!C86</f>
        <v>0</v>
      </c>
      <c r="E76" s="325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5">
        <f>C6+C7-C19</f>
        <v>2853.0999999999767</v>
      </c>
      <c r="D77" s="335">
        <f>D6+D7-D19</f>
        <v>0</v>
      </c>
      <c r="E77" s="335">
        <f t="shared" si="1"/>
        <v>-2853.0999999999767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5" t="str">
        <f>+'Ekamut-caxs'!C72</f>
        <v>ԱՆՈՒՇ ԳԵՎՈՐԳՅԱՆ</v>
      </c>
      <c r="E79" s="556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4" t="s">
        <v>95</v>
      </c>
      <c r="E80" s="554"/>
      <c r="F80" s="509"/>
    </row>
    <row r="81" spans="1:20" s="20" customFormat="1" ht="22.5" hidden="1" customHeight="1">
      <c r="A81" s="21"/>
      <c r="B81" s="44" t="s">
        <v>6</v>
      </c>
      <c r="C81" s="21"/>
      <c r="D81" s="556" t="str">
        <f>+'Ekamut-caxs'!C74</f>
        <v>ԿԱՐԻՆԵ ԹՈՒՄԱՍՅԱՆ</v>
      </c>
      <c r="E81" s="556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4" t="s">
        <v>95</v>
      </c>
      <c r="E82" s="554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H27" sqref="H27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1" t="s">
        <v>69</v>
      </c>
      <c r="B1" s="561"/>
      <c r="C1" s="561"/>
      <c r="D1" s="561"/>
      <c r="E1" s="56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2" t="str">
        <f>+'Ekamut-caxs'!A8:D8</f>
        <v xml:space="preserve">«Երևանի հ․59 մսուր-մանկապարտեզ»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4" t="s">
        <v>158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5" t="s">
        <v>267</v>
      </c>
      <c r="B4" s="565"/>
      <c r="C4" s="565"/>
      <c r="D4" s="565"/>
      <c r="E4" s="56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148</v>
      </c>
    </row>
    <row r="6" spans="1:22" s="254" customFormat="1" ht="56.25" customHeight="1">
      <c r="A6" s="250" t="s">
        <v>3</v>
      </c>
      <c r="B6" s="251" t="s">
        <v>159</v>
      </c>
      <c r="C6" s="250" t="s">
        <v>160</v>
      </c>
      <c r="D6" s="250" t="s">
        <v>161</v>
      </c>
      <c r="E6" s="252" t="s">
        <v>162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6" t="s">
        <v>163</v>
      </c>
      <c r="B7" s="567"/>
      <c r="C7" s="56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164</v>
      </c>
      <c r="C8" s="255"/>
      <c r="D8" s="257">
        <f>SUM(D9:D29)</f>
        <v>108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165</v>
      </c>
      <c r="C9" s="259" t="s">
        <v>166</v>
      </c>
      <c r="D9" s="32">
        <v>32.799999999999997</v>
      </c>
      <c r="E9" s="32"/>
    </row>
    <row r="10" spans="1:22" ht="27" customHeight="1">
      <c r="A10" s="259">
        <v>1.2</v>
      </c>
      <c r="B10" s="260" t="s">
        <v>167</v>
      </c>
      <c r="C10" s="259" t="s">
        <v>168</v>
      </c>
      <c r="D10" s="32"/>
      <c r="E10" s="32"/>
    </row>
    <row r="11" spans="1:22" ht="27" customHeight="1">
      <c r="A11" s="259">
        <v>1.3</v>
      </c>
      <c r="B11" s="260" t="s">
        <v>169</v>
      </c>
      <c r="C11" s="259" t="s">
        <v>170</v>
      </c>
      <c r="D11" s="32"/>
      <c r="E11" s="32"/>
    </row>
    <row r="12" spans="1:22" ht="27" customHeight="1">
      <c r="A12" s="259">
        <v>1.4</v>
      </c>
      <c r="B12" s="261" t="s">
        <v>171</v>
      </c>
      <c r="C12" s="262" t="s">
        <v>172</v>
      </c>
      <c r="D12" s="32"/>
      <c r="E12" s="32"/>
    </row>
    <row r="13" spans="1:22" ht="27" customHeight="1">
      <c r="A13" s="259">
        <v>1.5</v>
      </c>
      <c r="B13" s="261"/>
      <c r="C13" s="259" t="s">
        <v>173</v>
      </c>
      <c r="D13" s="32"/>
      <c r="E13" s="32"/>
    </row>
    <row r="14" spans="1:22" ht="18" customHeight="1">
      <c r="A14" s="259">
        <v>1.6</v>
      </c>
      <c r="B14" s="260" t="s">
        <v>225</v>
      </c>
      <c r="C14" s="259" t="s">
        <v>174</v>
      </c>
      <c r="D14" s="32"/>
      <c r="E14" s="32"/>
    </row>
    <row r="15" spans="1:22" ht="33.75" customHeight="1">
      <c r="A15" s="259">
        <v>1.7</v>
      </c>
      <c r="B15" s="261"/>
      <c r="C15" s="259" t="s">
        <v>197</v>
      </c>
      <c r="D15" s="32"/>
      <c r="E15" s="32"/>
    </row>
    <row r="16" spans="1:22" ht="22.5" customHeight="1">
      <c r="A16" s="259">
        <v>1.8</v>
      </c>
      <c r="B16" s="261"/>
      <c r="C16" s="263" t="s">
        <v>196</v>
      </c>
      <c r="D16" s="32">
        <v>9.9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175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175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175</v>
      </c>
      <c r="C25" s="259" t="s">
        <v>176</v>
      </c>
      <c r="D25" s="32">
        <v>65.3</v>
      </c>
      <c r="E25" s="32"/>
    </row>
    <row r="26" spans="1:22" ht="27.75" customHeight="1">
      <c r="A26" s="259">
        <v>2.8</v>
      </c>
      <c r="B26" s="261" t="s">
        <v>175</v>
      </c>
      <c r="C26" s="259" t="s">
        <v>177</v>
      </c>
      <c r="D26" s="32"/>
      <c r="E26" s="32"/>
    </row>
    <row r="27" spans="1:22" ht="27" customHeight="1">
      <c r="A27" s="259">
        <v>2.9</v>
      </c>
      <c r="B27" s="260" t="s">
        <v>178</v>
      </c>
      <c r="C27" s="259" t="s">
        <v>179</v>
      </c>
      <c r="D27" s="32"/>
      <c r="E27" s="32"/>
    </row>
    <row r="28" spans="1:22" ht="26.25" customHeight="1">
      <c r="A28" s="265">
        <v>2.1</v>
      </c>
      <c r="B28" s="261" t="s">
        <v>180</v>
      </c>
      <c r="C28" s="259" t="s">
        <v>181</v>
      </c>
      <c r="D28" s="32"/>
      <c r="E28" s="32"/>
    </row>
    <row r="29" spans="1:22" ht="26.25" customHeight="1">
      <c r="A29" s="265">
        <v>2.11</v>
      </c>
      <c r="B29" s="261"/>
      <c r="C29" s="263" t="s">
        <v>182</v>
      </c>
      <c r="D29" s="32"/>
      <c r="E29" s="32"/>
    </row>
    <row r="30" spans="1:22" s="267" customFormat="1" ht="34.5" customHeight="1">
      <c r="A30" s="255">
        <v>2</v>
      </c>
      <c r="B30" s="266" t="s">
        <v>183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184</v>
      </c>
      <c r="D31" s="32"/>
      <c r="E31" s="32"/>
    </row>
    <row r="32" spans="1:22" ht="21" customHeight="1">
      <c r="A32" s="259">
        <v>2.2000000000000002</v>
      </c>
      <c r="B32" s="261" t="s">
        <v>185</v>
      </c>
      <c r="C32" s="259" t="s">
        <v>186</v>
      </c>
      <c r="D32" s="32"/>
      <c r="E32" s="32"/>
    </row>
    <row r="33" spans="1:22" ht="26.25" customHeight="1">
      <c r="A33" s="259">
        <v>2.2999999999999998</v>
      </c>
      <c r="B33" s="261" t="s">
        <v>185</v>
      </c>
      <c r="C33" s="259" t="s">
        <v>187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108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6" t="s">
        <v>188</v>
      </c>
      <c r="B35" s="567"/>
      <c r="C35" s="56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165</v>
      </c>
      <c r="C36" s="259" t="s">
        <v>166</v>
      </c>
      <c r="D36" s="374"/>
      <c r="E36" s="32"/>
    </row>
    <row r="37" spans="1:22" ht="21" customHeight="1">
      <c r="A37" s="259">
        <v>1.2</v>
      </c>
      <c r="B37" s="260" t="s">
        <v>167</v>
      </c>
      <c r="C37" s="259" t="s">
        <v>168</v>
      </c>
      <c r="D37" s="32">
        <v>98.5</v>
      </c>
      <c r="E37" s="32" t="s">
        <v>276</v>
      </c>
    </row>
    <row r="38" spans="1:22" ht="21" customHeight="1">
      <c r="A38" s="259">
        <v>1.3</v>
      </c>
      <c r="B38" s="260" t="s">
        <v>169</v>
      </c>
      <c r="C38" s="259" t="s">
        <v>170</v>
      </c>
      <c r="D38" s="32">
        <v>18</v>
      </c>
      <c r="E38" s="32" t="s">
        <v>276</v>
      </c>
    </row>
    <row r="39" spans="1:22" ht="21" customHeight="1">
      <c r="A39" s="259">
        <v>1.4</v>
      </c>
      <c r="B39" s="261" t="s">
        <v>171</v>
      </c>
      <c r="C39" s="262" t="s">
        <v>172</v>
      </c>
      <c r="D39" s="32"/>
      <c r="E39" s="32"/>
    </row>
    <row r="40" spans="1:22" ht="21" customHeight="1">
      <c r="A40" s="259">
        <v>1.5</v>
      </c>
      <c r="B40" s="261"/>
      <c r="C40" s="259" t="s">
        <v>173</v>
      </c>
      <c r="D40" s="32"/>
      <c r="E40" s="32"/>
    </row>
    <row r="41" spans="1:22" ht="22.5" customHeight="1">
      <c r="A41" s="259">
        <v>1.6</v>
      </c>
      <c r="B41" s="260" t="s">
        <v>225</v>
      </c>
      <c r="C41" s="259" t="s">
        <v>174</v>
      </c>
      <c r="D41" s="32">
        <v>0.3</v>
      </c>
      <c r="E41" s="32" t="s">
        <v>276</v>
      </c>
    </row>
    <row r="42" spans="1:22" ht="33.75" customHeight="1">
      <c r="A42" s="259">
        <v>1.7</v>
      </c>
      <c r="B42" s="261"/>
      <c r="C42" s="259" t="s">
        <v>197</v>
      </c>
      <c r="D42" s="32"/>
      <c r="E42" s="32"/>
    </row>
    <row r="43" spans="1:22" ht="23.25" customHeight="1">
      <c r="A43" s="259">
        <v>1.8</v>
      </c>
      <c r="B43" s="261"/>
      <c r="C43" s="263" t="s">
        <v>196</v>
      </c>
      <c r="D43" s="32">
        <v>23.8</v>
      </c>
      <c r="E43" s="32" t="s">
        <v>276</v>
      </c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175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175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175</v>
      </c>
      <c r="C49" s="259" t="s">
        <v>176</v>
      </c>
      <c r="D49" s="32"/>
      <c r="E49" s="32"/>
    </row>
    <row r="50" spans="1:22" ht="24" customHeight="1">
      <c r="A50" s="259">
        <v>2.5</v>
      </c>
      <c r="B50" s="261" t="s">
        <v>175</v>
      </c>
      <c r="C50" s="259" t="s">
        <v>177</v>
      </c>
      <c r="D50" s="32"/>
      <c r="E50" s="32"/>
    </row>
    <row r="51" spans="1:22" ht="24" customHeight="1">
      <c r="A51" s="259">
        <v>2.6</v>
      </c>
      <c r="B51" s="260" t="s">
        <v>178</v>
      </c>
      <c r="C51" s="259" t="s">
        <v>179</v>
      </c>
      <c r="D51" s="32"/>
      <c r="E51" s="32"/>
    </row>
    <row r="52" spans="1:22" ht="24" customHeight="1">
      <c r="A52" s="259">
        <v>2.7</v>
      </c>
      <c r="B52" s="261" t="s">
        <v>180</v>
      </c>
      <c r="C52" s="259" t="s">
        <v>181</v>
      </c>
      <c r="D52" s="32"/>
      <c r="E52" s="32"/>
    </row>
    <row r="53" spans="1:22" ht="24" customHeight="1">
      <c r="A53" s="259">
        <v>2.8</v>
      </c>
      <c r="B53" s="261"/>
      <c r="C53" s="263" t="s">
        <v>182</v>
      </c>
      <c r="D53" s="32"/>
      <c r="E53" s="32"/>
    </row>
    <row r="54" spans="1:22" s="248" customFormat="1" ht="33" customHeight="1">
      <c r="A54" s="259"/>
      <c r="B54" s="256" t="s">
        <v>189</v>
      </c>
      <c r="C54" s="31"/>
      <c r="D54" s="257">
        <f>SUM(D55:D58)</f>
        <v>2582.5</v>
      </c>
      <c r="E54" s="32"/>
      <c r="F54" s="407">
        <f>SUM(D36:D53)</f>
        <v>140.6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195</v>
      </c>
      <c r="D55" s="375">
        <v>2582.5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184</v>
      </c>
      <c r="D56" s="32"/>
      <c r="E56" s="259"/>
    </row>
    <row r="57" spans="1:22" ht="24.75" customHeight="1">
      <c r="A57" s="259">
        <v>1.3</v>
      </c>
      <c r="B57" s="261" t="s">
        <v>180</v>
      </c>
      <c r="C57" s="259" t="s">
        <v>186</v>
      </c>
      <c r="D57" s="32"/>
      <c r="E57" s="32"/>
    </row>
    <row r="58" spans="1:22" ht="24.75" customHeight="1">
      <c r="A58" s="259">
        <v>1.4</v>
      </c>
      <c r="B58" s="261" t="s">
        <v>180</v>
      </c>
      <c r="C58" s="259" t="s">
        <v>187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2723.1</v>
      </c>
      <c r="E59" s="278"/>
      <c r="F59" s="510">
        <f>+D59-D54</f>
        <v>140.59999999999991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190</v>
      </c>
    </row>
    <row r="62" spans="1:22" ht="59.25" customHeight="1">
      <c r="A62" s="280">
        <v>1</v>
      </c>
      <c r="B62" s="281" t="s">
        <v>250</v>
      </c>
      <c r="C62" s="277">
        <f>+'Dramakan hosqer'!C13</f>
        <v>2073.4</v>
      </c>
      <c r="D62" s="557" t="s">
        <v>191</v>
      </c>
      <c r="E62" s="558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9" t="str">
        <f>+'Ekamut-caxs'!C72</f>
        <v>ԱՆՈՒՇ ԳԵՎՈՐԳՅԱՆ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0" t="s">
        <v>95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9" t="str">
        <f>+'Ekamut-caxs'!C74</f>
        <v>ԿԱՐԻՆԵ ԹՈՒՄԱՍՅԱՆ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0" t="s">
        <v>95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1" zoomScale="106" zoomScaleSheetLayoutView="106" workbookViewId="0">
      <selection activeCell="H27" sqref="H2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5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5" t="s">
        <v>69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4" s="22" customFormat="1" ht="25.5" customHeight="1">
      <c r="A2" s="542" t="str">
        <f>+'Ekamut-caxs'!A8</f>
        <v xml:space="preserve">«Երևանի հ․59 մսուր-մանկապարտեզ»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4" ht="25.5" customHeight="1">
      <c r="A3" s="576" t="s">
        <v>251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4" ht="21" customHeight="1" thickBot="1">
      <c r="M4" s="416" t="s">
        <v>0</v>
      </c>
    </row>
    <row r="5" spans="1:14" ht="33.75" customHeight="1">
      <c r="A5" s="582" t="s">
        <v>154</v>
      </c>
      <c r="B5" s="584" t="s">
        <v>70</v>
      </c>
      <c r="C5" s="586" t="s">
        <v>233</v>
      </c>
      <c r="D5" s="577" t="s">
        <v>207</v>
      </c>
      <c r="E5" s="578"/>
      <c r="F5" s="578"/>
      <c r="G5" s="578"/>
      <c r="H5" s="578"/>
      <c r="I5" s="578"/>
      <c r="J5" s="578"/>
      <c r="K5" s="578"/>
      <c r="L5" s="579"/>
      <c r="M5" s="580" t="s">
        <v>157</v>
      </c>
    </row>
    <row r="6" spans="1:14" ht="79.5" customHeight="1">
      <c r="A6" s="583"/>
      <c r="B6" s="585"/>
      <c r="C6" s="587"/>
      <c r="D6" s="417" t="s">
        <v>226</v>
      </c>
      <c r="E6" s="418" t="s">
        <v>238</v>
      </c>
      <c r="F6" s="418" t="s">
        <v>239</v>
      </c>
      <c r="G6" s="418" t="s">
        <v>155</v>
      </c>
      <c r="H6" s="418" t="s">
        <v>210</v>
      </c>
      <c r="I6" s="418" t="s">
        <v>209</v>
      </c>
      <c r="J6" s="418" t="s">
        <v>120</v>
      </c>
      <c r="K6" s="419" t="s">
        <v>264</v>
      </c>
      <c r="L6" s="420" t="s">
        <v>208</v>
      </c>
      <c r="M6" s="581"/>
    </row>
    <row r="7" spans="1:14" ht="27.75" customHeight="1">
      <c r="A7" s="417">
        <v>1</v>
      </c>
      <c r="B7" s="421" t="s">
        <v>217</v>
      </c>
      <c r="C7" s="422">
        <v>57807.3</v>
      </c>
      <c r="D7" s="423">
        <v>9982.4</v>
      </c>
      <c r="E7" s="424">
        <v>748.8</v>
      </c>
      <c r="F7" s="424">
        <v>116.4</v>
      </c>
      <c r="G7" s="424">
        <v>111.1</v>
      </c>
      <c r="H7" s="424">
        <v>100</v>
      </c>
      <c r="I7" s="424">
        <v>100</v>
      </c>
      <c r="J7" s="424">
        <v>616.79999999999995</v>
      </c>
      <c r="K7" s="424">
        <v>0</v>
      </c>
      <c r="L7" s="425">
        <v>0</v>
      </c>
      <c r="M7" s="426">
        <f>ROUND(SUM(C7:L7),1)</f>
        <v>69582.8</v>
      </c>
    </row>
    <row r="8" spans="1:14" ht="28.5" customHeight="1">
      <c r="A8" s="417">
        <v>1.1000000000000001</v>
      </c>
      <c r="B8" s="427" t="s">
        <v>120</v>
      </c>
      <c r="C8" s="428">
        <v>2968.3</v>
      </c>
      <c r="D8" s="429" t="s">
        <v>198</v>
      </c>
      <c r="E8" s="430" t="s">
        <v>198</v>
      </c>
      <c r="F8" s="430" t="s">
        <v>198</v>
      </c>
      <c r="G8" s="430" t="s">
        <v>198</v>
      </c>
      <c r="H8" s="430" t="s">
        <v>198</v>
      </c>
      <c r="I8" s="430" t="s">
        <v>198</v>
      </c>
      <c r="J8" s="430" t="s">
        <v>198</v>
      </c>
      <c r="K8" s="430" t="s">
        <v>198</v>
      </c>
      <c r="L8" s="431" t="s">
        <v>198</v>
      </c>
      <c r="M8" s="432" t="s">
        <v>198</v>
      </c>
    </row>
    <row r="9" spans="1:14" ht="30" customHeight="1">
      <c r="A9" s="417">
        <v>1.2</v>
      </c>
      <c r="B9" s="427" t="s">
        <v>208</v>
      </c>
      <c r="C9" s="428"/>
      <c r="D9" s="429" t="s">
        <v>198</v>
      </c>
      <c r="E9" s="430" t="s">
        <v>198</v>
      </c>
      <c r="F9" s="430" t="s">
        <v>198</v>
      </c>
      <c r="G9" s="430" t="s">
        <v>198</v>
      </c>
      <c r="H9" s="430" t="s">
        <v>198</v>
      </c>
      <c r="I9" s="430" t="s">
        <v>198</v>
      </c>
      <c r="J9" s="430" t="s">
        <v>198</v>
      </c>
      <c r="K9" s="430" t="s">
        <v>198</v>
      </c>
      <c r="L9" s="431" t="s">
        <v>198</v>
      </c>
      <c r="M9" s="432" t="s">
        <v>198</v>
      </c>
    </row>
    <row r="10" spans="1:14" ht="35.25" customHeight="1">
      <c r="A10" s="417">
        <v>2</v>
      </c>
      <c r="B10" s="511" t="s">
        <v>92</v>
      </c>
      <c r="C10" s="433">
        <v>111</v>
      </c>
      <c r="D10" s="423">
        <v>24</v>
      </c>
      <c r="E10" s="430" t="s">
        <v>198</v>
      </c>
      <c r="F10" s="430" t="s">
        <v>198</v>
      </c>
      <c r="G10" s="430" t="s">
        <v>198</v>
      </c>
      <c r="H10" s="430" t="s">
        <v>198</v>
      </c>
      <c r="I10" s="430" t="s">
        <v>198</v>
      </c>
      <c r="J10" s="430" t="s">
        <v>198</v>
      </c>
      <c r="K10" s="430" t="s">
        <v>198</v>
      </c>
      <c r="L10" s="431" t="s">
        <v>198</v>
      </c>
      <c r="M10" s="426">
        <f>ROUND(SUM(C10:L10),1)</f>
        <v>135</v>
      </c>
    </row>
    <row r="11" spans="1:14" s="441" customFormat="1" ht="34.5" customHeight="1" thickBot="1">
      <c r="A11" s="434"/>
      <c r="B11" s="435" t="s">
        <v>71</v>
      </c>
      <c r="C11" s="436" t="s">
        <v>198</v>
      </c>
      <c r="D11" s="437" t="s">
        <v>198</v>
      </c>
      <c r="E11" s="438" t="s">
        <v>198</v>
      </c>
      <c r="F11" s="438" t="s">
        <v>198</v>
      </c>
      <c r="G11" s="438" t="s">
        <v>198</v>
      </c>
      <c r="H11" s="438" t="s">
        <v>198</v>
      </c>
      <c r="I11" s="438" t="s">
        <v>198</v>
      </c>
      <c r="J11" s="438" t="s">
        <v>198</v>
      </c>
      <c r="K11" s="438" t="s">
        <v>198</v>
      </c>
      <c r="L11" s="439" t="s">
        <v>198</v>
      </c>
      <c r="M11" s="440">
        <f>ROUND(SUM(M7:M10),1)</f>
        <v>69717.8</v>
      </c>
    </row>
    <row r="12" spans="1:14" s="441" customFormat="1" ht="34.5" customHeight="1">
      <c r="A12" s="442"/>
      <c r="B12" s="443"/>
      <c r="C12" s="414"/>
      <c r="D12" s="444">
        <v>4991188</v>
      </c>
      <c r="E12" s="445">
        <f>+D12*2</f>
        <v>9982376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70"/>
      <c r="L13" s="570"/>
      <c r="M13" s="454"/>
    </row>
    <row r="14" spans="1:14" s="442" customFormat="1" ht="69" customHeight="1">
      <c r="B14" s="571" t="s">
        <v>213</v>
      </c>
      <c r="C14" s="574"/>
      <c r="D14" s="572"/>
      <c r="G14" s="451"/>
      <c r="H14" s="451"/>
      <c r="I14" s="571" t="s">
        <v>212</v>
      </c>
      <c r="J14" s="572"/>
      <c r="K14" s="451"/>
      <c r="L14" s="451"/>
      <c r="M14" s="451"/>
    </row>
    <row r="15" spans="1:14" s="442" customFormat="1" ht="48" customHeight="1">
      <c r="B15" s="455" t="s">
        <v>194</v>
      </c>
      <c r="C15" s="456" t="s">
        <v>240</v>
      </c>
      <c r="D15" s="456" t="s">
        <v>241</v>
      </c>
      <c r="G15" s="457"/>
      <c r="H15" s="458"/>
      <c r="I15" s="455" t="s">
        <v>194</v>
      </c>
      <c r="J15" s="456" t="s">
        <v>211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73" t="str">
        <f>+'Ekamut-caxs'!C72</f>
        <v>ԱՆՈՒՇ ԳԵՎՈՐԳՅԱՆ</v>
      </c>
      <c r="I19" s="573"/>
      <c r="J19" s="573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69" t="s">
        <v>95</v>
      </c>
      <c r="I20" s="569"/>
      <c r="J20" s="569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68" t="str">
        <f>+'Ekamut-caxs'!C74</f>
        <v>ԿԱՐԻՆԵ ԹՈՒՄԱՍՅԱՆ</v>
      </c>
      <c r="I21" s="568"/>
      <c r="J21" s="568"/>
      <c r="K21" s="486"/>
    </row>
    <row r="22" spans="1:13" s="478" customFormat="1" ht="18.75" customHeight="1">
      <c r="E22" s="480" t="s">
        <v>94</v>
      </c>
      <c r="F22" s="481"/>
      <c r="G22" s="482"/>
      <c r="H22" s="569" t="s">
        <v>95</v>
      </c>
      <c r="I22" s="569"/>
      <c r="J22" s="569"/>
      <c r="K22" s="481"/>
    </row>
    <row r="23" spans="1:13" s="487" customFormat="1" ht="15.6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0" zoomScale="106" zoomScaleSheetLayoutView="106" workbookViewId="0">
      <selection activeCell="H27" sqref="H2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5.6640625" style="165" customWidth="1"/>
    <col min="11" max="12" width="14.88671875" style="165" customWidth="1"/>
    <col min="13" max="13" width="16" style="165" customWidth="1"/>
    <col min="14" max="16384" width="9.109375" style="165"/>
  </cols>
  <sheetData>
    <row r="1" spans="1:13" s="164" customFormat="1" ht="18.75" customHeight="1">
      <c r="A1" s="591" t="s">
        <v>69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4" customFormat="1" ht="21.75" customHeight="1">
      <c r="A2" s="592" t="str">
        <f>+'Ekamut-caxs'!A8:D8</f>
        <v xml:space="preserve">«Երևանի հ․59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4" customFormat="1" ht="21" customHeight="1">
      <c r="A3" s="592" t="s">
        <v>96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/>
    <row r="5" spans="1:13" s="172" customFormat="1" ht="24.75" customHeight="1">
      <c r="A5" s="594" t="s">
        <v>117</v>
      </c>
      <c r="B5" s="596" t="s">
        <v>97</v>
      </c>
      <c r="C5" s="588" t="s">
        <v>98</v>
      </c>
      <c r="D5" s="589"/>
      <c r="E5" s="589"/>
      <c r="F5" s="590"/>
      <c r="G5" s="598" t="s">
        <v>99</v>
      </c>
      <c r="H5" s="598"/>
      <c r="I5" s="598"/>
      <c r="J5" s="598"/>
      <c r="K5" s="588" t="s">
        <v>145</v>
      </c>
      <c r="L5" s="589"/>
      <c r="M5" s="590"/>
    </row>
    <row r="6" spans="1:13" s="176" customFormat="1" ht="51" customHeight="1">
      <c r="A6" s="595"/>
      <c r="B6" s="597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320">
        <v>10815</v>
      </c>
      <c r="F7" s="310">
        <v>1489688.6</v>
      </c>
      <c r="G7" s="323" t="s">
        <v>231</v>
      </c>
      <c r="H7" s="308" t="s">
        <v>231</v>
      </c>
      <c r="I7" s="320">
        <v>8844</v>
      </c>
      <c r="J7" s="311">
        <v>414092</v>
      </c>
      <c r="K7" s="371" t="s">
        <v>231</v>
      </c>
      <c r="L7" s="320">
        <v>542</v>
      </c>
      <c r="M7" s="312">
        <f>+L7*200.47</f>
        <v>108654.74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320">
        <v>7243</v>
      </c>
      <c r="F8" s="310">
        <v>1006777</v>
      </c>
      <c r="G8" s="323" t="s">
        <v>231</v>
      </c>
      <c r="H8" s="308" t="s">
        <v>231</v>
      </c>
      <c r="I8" s="320">
        <v>8291</v>
      </c>
      <c r="J8" s="311">
        <v>431926</v>
      </c>
      <c r="K8" s="371" t="s">
        <v>231</v>
      </c>
      <c r="L8" s="320">
        <v>639</v>
      </c>
      <c r="M8" s="312">
        <f t="shared" ref="M8:M18" si="0">+L8*200.47</f>
        <v>128100.33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320">
        <v>8666</v>
      </c>
      <c r="F9" s="310">
        <v>1204574</v>
      </c>
      <c r="G9" s="323" t="s">
        <v>231</v>
      </c>
      <c r="H9" s="308" t="s">
        <v>231</v>
      </c>
      <c r="I9" s="320">
        <v>8735</v>
      </c>
      <c r="J9" s="311">
        <v>455337</v>
      </c>
      <c r="K9" s="371" t="s">
        <v>231</v>
      </c>
      <c r="L9" s="320">
        <v>604</v>
      </c>
      <c r="M9" s="312">
        <f t="shared" si="0"/>
        <v>121083.88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320">
        <v>2135</v>
      </c>
      <c r="F10" s="310">
        <v>306799.5</v>
      </c>
      <c r="G10" s="323" t="s">
        <v>231</v>
      </c>
      <c r="H10" s="313" t="s">
        <v>231</v>
      </c>
      <c r="I10" s="320">
        <v>6435</v>
      </c>
      <c r="J10" s="311">
        <v>337906</v>
      </c>
      <c r="K10" s="371" t="s">
        <v>231</v>
      </c>
      <c r="L10" s="320">
        <v>618</v>
      </c>
      <c r="M10" s="312">
        <f t="shared" si="0"/>
        <v>123890.46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320">
        <v>12</v>
      </c>
      <c r="F11" s="310">
        <v>1724.4</v>
      </c>
      <c r="G11" s="323" t="s">
        <v>231</v>
      </c>
      <c r="H11" s="313" t="s">
        <v>231</v>
      </c>
      <c r="I11" s="320">
        <v>6374</v>
      </c>
      <c r="J11" s="311">
        <v>336319</v>
      </c>
      <c r="K11" s="371" t="s">
        <v>231</v>
      </c>
      <c r="L11" s="320">
        <v>541</v>
      </c>
      <c r="M11" s="312">
        <f t="shared" si="0"/>
        <v>108454.27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320"/>
      <c r="F12" s="310"/>
      <c r="G12" s="323" t="s">
        <v>231</v>
      </c>
      <c r="H12" s="313" t="s">
        <v>231</v>
      </c>
      <c r="I12" s="320">
        <v>4973</v>
      </c>
      <c r="J12" s="311">
        <v>263129</v>
      </c>
      <c r="K12" s="371" t="s">
        <v>231</v>
      </c>
      <c r="L12" s="320">
        <v>496</v>
      </c>
      <c r="M12" s="312">
        <f t="shared" si="0"/>
        <v>99433.12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/>
      <c r="F13" s="310"/>
      <c r="G13" s="323" t="s">
        <v>231</v>
      </c>
      <c r="H13" s="313" t="s">
        <v>231</v>
      </c>
      <c r="I13" s="320">
        <v>4277</v>
      </c>
      <c r="J13" s="311">
        <v>225099</v>
      </c>
      <c r="K13" s="371" t="s">
        <v>231</v>
      </c>
      <c r="L13" s="320">
        <v>451</v>
      </c>
      <c r="M13" s="312">
        <f t="shared" si="0"/>
        <v>90411.97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/>
      <c r="F14" s="310"/>
      <c r="G14" s="323" t="s">
        <v>231</v>
      </c>
      <c r="H14" s="313" t="s">
        <v>231</v>
      </c>
      <c r="I14" s="320">
        <v>3324</v>
      </c>
      <c r="J14" s="311">
        <v>174627</v>
      </c>
      <c r="K14" s="371" t="s">
        <v>231</v>
      </c>
      <c r="L14" s="320">
        <v>482</v>
      </c>
      <c r="M14" s="312">
        <f t="shared" si="0"/>
        <v>96626.54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/>
      <c r="F15" s="310"/>
      <c r="G15" s="323" t="s">
        <v>231</v>
      </c>
      <c r="H15" s="313" t="s">
        <v>231</v>
      </c>
      <c r="I15" s="320">
        <v>5197.96</v>
      </c>
      <c r="J15" s="311">
        <v>274723.7</v>
      </c>
      <c r="K15" s="371" t="s">
        <v>231</v>
      </c>
      <c r="L15" s="320">
        <v>496</v>
      </c>
      <c r="M15" s="312">
        <f t="shared" si="0"/>
        <v>99433.12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>
        <v>1316</v>
      </c>
      <c r="F16" s="310">
        <v>189109.2</v>
      </c>
      <c r="G16" s="322" t="s">
        <v>231</v>
      </c>
      <c r="H16" s="313" t="s">
        <v>231</v>
      </c>
      <c r="I16" s="320">
        <v>6870.12</v>
      </c>
      <c r="J16" s="311">
        <v>361452.02</v>
      </c>
      <c r="K16" s="371" t="s">
        <v>231</v>
      </c>
      <c r="L16" s="320">
        <v>577</v>
      </c>
      <c r="M16" s="312">
        <f t="shared" si="0"/>
        <v>115671.19</v>
      </c>
    </row>
    <row r="17" spans="1:13" ht="19.5" customHeight="1">
      <c r="A17" s="166">
        <v>11</v>
      </c>
      <c r="B17" s="232" t="s">
        <v>110</v>
      </c>
      <c r="C17" s="318">
        <v>4936</v>
      </c>
      <c r="D17" s="309">
        <v>686104</v>
      </c>
      <c r="E17" s="537">
        <v>5861</v>
      </c>
      <c r="F17" s="538">
        <f>+E17*143.7</f>
        <v>842225.7</v>
      </c>
      <c r="G17" s="313">
        <v>9262.2000000000007</v>
      </c>
      <c r="H17" s="313">
        <v>434155.16</v>
      </c>
      <c r="I17" s="535">
        <v>8005</v>
      </c>
      <c r="J17" s="536">
        <v>417143.8</v>
      </c>
      <c r="K17" s="371">
        <v>593</v>
      </c>
      <c r="L17" s="535">
        <v>618</v>
      </c>
      <c r="M17" s="539">
        <f t="shared" si="0"/>
        <v>123890.46</v>
      </c>
    </row>
    <row r="18" spans="1:13" ht="19.5" customHeight="1">
      <c r="A18" s="166">
        <v>12</v>
      </c>
      <c r="B18" s="232" t="s">
        <v>111</v>
      </c>
      <c r="C18" s="318">
        <v>9764</v>
      </c>
      <c r="D18" s="309">
        <v>1357196</v>
      </c>
      <c r="E18" s="320">
        <f>+MAX(C18,E8)+D20</f>
        <v>12355.51009046625</v>
      </c>
      <c r="F18" s="310">
        <f>+E18*143.7</f>
        <v>1775486.8</v>
      </c>
      <c r="G18" s="313">
        <v>9606.2000000000007</v>
      </c>
      <c r="H18" s="313">
        <v>448506.68</v>
      </c>
      <c r="I18" s="320">
        <f>+MAX(G18,I8)</f>
        <v>9606.2000000000007</v>
      </c>
      <c r="J18" s="311">
        <f>+I18*53.48</f>
        <v>513739.576</v>
      </c>
      <c r="K18" s="371">
        <v>628</v>
      </c>
      <c r="L18" s="320">
        <f>+MAX(K18,L8)</f>
        <v>639</v>
      </c>
      <c r="M18" s="312">
        <f t="shared" si="0"/>
        <v>128100.33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14700</v>
      </c>
      <c r="D19" s="314">
        <f t="shared" si="1"/>
        <v>2043300</v>
      </c>
      <c r="E19" s="321">
        <f t="shared" si="1"/>
        <v>48403.510090466254</v>
      </c>
      <c r="F19" s="315">
        <f>SUM(F7:F18)</f>
        <v>6816385.2000000002</v>
      </c>
      <c r="G19" s="529">
        <f>SUM(G7:G18)</f>
        <v>18868.400000000001</v>
      </c>
      <c r="H19" s="314">
        <f>SUM(H7:H18)</f>
        <v>882661.84</v>
      </c>
      <c r="I19" s="321">
        <f>SUM(I7:I18)</f>
        <v>80932.28</v>
      </c>
      <c r="J19" s="316">
        <f>SUM(J7:J18)</f>
        <v>4205494.0959999999</v>
      </c>
      <c r="K19" s="319">
        <f t="shared" si="1"/>
        <v>1221</v>
      </c>
      <c r="L19" s="321">
        <f>SUM(L7:L18)</f>
        <v>6703</v>
      </c>
      <c r="M19" s="315">
        <f>SUM(M7:M18)</f>
        <v>1343750.4100000001</v>
      </c>
    </row>
    <row r="20" spans="1:13" ht="21.75" customHeight="1">
      <c r="A20" s="228"/>
      <c r="B20" s="291"/>
      <c r="C20" s="292"/>
      <c r="D20" s="211">
        <f>372400/143.7</f>
        <v>2591.5100904662495</v>
      </c>
      <c r="E20" s="292"/>
      <c r="F20" s="211">
        <f>ROUND(F19/1000,1)</f>
        <v>6816.4</v>
      </c>
      <c r="G20" s="292"/>
      <c r="H20" s="211"/>
      <c r="I20" s="292"/>
      <c r="J20" s="211">
        <f>ROUND(J19/1000,1)</f>
        <v>4205.5</v>
      </c>
      <c r="K20" s="292"/>
      <c r="L20" s="292"/>
      <c r="M20" s="211">
        <f>ROUND(M19/1000,1)</f>
        <v>1343.8</v>
      </c>
    </row>
    <row r="21" spans="1:13" ht="18.75" customHeight="1" thickBot="1">
      <c r="A21" s="228"/>
      <c r="B21" s="593" t="s">
        <v>202</v>
      </c>
      <c r="C21" s="593"/>
      <c r="D21" s="593"/>
      <c r="E21" s="229"/>
      <c r="F21" s="230"/>
      <c r="G21" s="228"/>
      <c r="H21" s="229"/>
      <c r="I21" s="228"/>
      <c r="J21" s="228">
        <v>4179.8999999999996</v>
      </c>
      <c r="K21" s="228"/>
      <c r="L21" s="228"/>
      <c r="M21" s="225"/>
    </row>
    <row r="22" spans="1:13" s="164" customFormat="1" ht="34.5" customHeight="1">
      <c r="A22" s="234"/>
      <c r="B22" s="235" t="s">
        <v>149</v>
      </c>
      <c r="C22" s="236" t="s">
        <v>150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151</v>
      </c>
      <c r="C27" s="314"/>
      <c r="D27" s="314"/>
      <c r="E27" s="314"/>
      <c r="F27" s="315">
        <f>+F20-F26</f>
        <v>6816.4</v>
      </c>
      <c r="G27" s="397"/>
      <c r="H27" s="314"/>
      <c r="I27" s="314"/>
      <c r="J27" s="315">
        <f>J20-J26</f>
        <v>4205.5</v>
      </c>
      <c r="K27" s="397"/>
      <c r="L27" s="314"/>
      <c r="M27" s="315">
        <f>M20-M26</f>
        <v>1343.8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152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0"/>
      <c r="H30" s="600"/>
      <c r="I30" s="305"/>
      <c r="J30" s="602" t="str">
        <f>+'Ekamut-caxs'!C72</f>
        <v>ԱՆՈՒՇ ԳԵՎՈՐԳՅԱՆ</v>
      </c>
      <c r="K30" s="602"/>
      <c r="M30" s="168"/>
    </row>
    <row r="31" spans="1:13" s="164" customFormat="1">
      <c r="C31" s="171"/>
      <c r="D31" s="171"/>
      <c r="E31" s="170"/>
      <c r="F31" s="170"/>
      <c r="G31" s="601" t="s">
        <v>94</v>
      </c>
      <c r="H31" s="601"/>
      <c r="I31" s="306"/>
      <c r="J31" s="601" t="s">
        <v>112</v>
      </c>
      <c r="K31" s="601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2"/>
      <c r="H32" s="602"/>
      <c r="I32" s="181"/>
      <c r="J32" s="602" t="str">
        <f>+'Ekamut-caxs'!C74</f>
        <v>ԿԱՐԻՆԵ ԹՈՒՄԱՍՅԱՆ</v>
      </c>
      <c r="K32" s="602"/>
    </row>
    <row r="33" spans="3:13" s="164" customFormat="1">
      <c r="C33" s="167"/>
      <c r="D33" s="167"/>
      <c r="G33" s="601" t="s">
        <v>94</v>
      </c>
      <c r="H33" s="601"/>
      <c r="I33" s="306"/>
      <c r="J33" s="601" t="s">
        <v>112</v>
      </c>
      <c r="K33" s="601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9" t="s">
        <v>258</v>
      </c>
      <c r="J36" s="599"/>
      <c r="K36" s="490"/>
      <c r="L36" s="599" t="s">
        <v>259</v>
      </c>
      <c r="M36" s="599"/>
    </row>
    <row r="37" spans="3:13">
      <c r="I37" s="599"/>
      <c r="J37" s="599"/>
      <c r="K37" s="490"/>
      <c r="L37" s="599"/>
      <c r="M37" s="59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4" workbookViewId="0">
      <selection activeCell="H27" sqref="H27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5" t="s">
        <v>69</v>
      </c>
      <c r="B1" s="605"/>
      <c r="C1" s="605"/>
      <c r="D1" s="605"/>
      <c r="E1" s="605"/>
    </row>
    <row r="2" spans="1:14" ht="23.25" customHeight="1">
      <c r="A2" s="606" t="str">
        <f>+'Ekamut-caxs'!A8:D8</f>
        <v xml:space="preserve">«Երևանի հ․59 մսուր-մանկապարտեզ» ՀՈԱԿ-ի </v>
      </c>
      <c r="B2" s="606"/>
      <c r="C2" s="606"/>
      <c r="D2" s="606"/>
      <c r="E2" s="606"/>
    </row>
    <row r="3" spans="1:14" ht="28.5" customHeight="1">
      <c r="A3" s="606" t="s">
        <v>260</v>
      </c>
      <c r="B3" s="606"/>
      <c r="C3" s="606"/>
      <c r="D3" s="606"/>
      <c r="E3" s="606"/>
    </row>
    <row r="5" spans="1:14">
      <c r="E5" s="376" t="s">
        <v>148</v>
      </c>
    </row>
    <row r="6" spans="1:14" ht="54" customHeight="1">
      <c r="A6" s="377" t="s">
        <v>3</v>
      </c>
      <c r="B6" s="377" t="s">
        <v>97</v>
      </c>
      <c r="C6" s="377" t="s">
        <v>214</v>
      </c>
      <c r="D6" s="377" t="s">
        <v>218</v>
      </c>
      <c r="E6" s="377" t="s">
        <v>219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228</v>
      </c>
      <c r="C8" s="351">
        <v>76651.199999999997</v>
      </c>
      <c r="D8" s="351">
        <v>6118.2</v>
      </c>
      <c r="E8" s="351">
        <v>17891.8</v>
      </c>
    </row>
    <row r="9" spans="1:14" s="387" customFormat="1" ht="25.5" customHeight="1">
      <c r="A9" s="383">
        <v>2</v>
      </c>
      <c r="B9" s="384" t="s">
        <v>220</v>
      </c>
      <c r="C9" s="385">
        <v>8970</v>
      </c>
      <c r="D9" s="385">
        <v>680</v>
      </c>
      <c r="E9" s="385">
        <v>3147.7</v>
      </c>
      <c r="F9" s="386" t="s">
        <v>268</v>
      </c>
      <c r="L9" s="387">
        <v>286</v>
      </c>
      <c r="M9" s="387">
        <v>290</v>
      </c>
      <c r="N9" s="387">
        <f>+M9*28+850</f>
        <v>8970</v>
      </c>
    </row>
    <row r="10" spans="1:14" s="387" customFormat="1" ht="25.5" customHeight="1">
      <c r="A10" s="383">
        <v>3</v>
      </c>
      <c r="B10" s="384" t="s">
        <v>215</v>
      </c>
      <c r="C10" s="385">
        <v>9110</v>
      </c>
      <c r="D10" s="385">
        <v>680</v>
      </c>
      <c r="E10" s="385">
        <v>3147.7</v>
      </c>
      <c r="F10" s="386" t="s">
        <v>268</v>
      </c>
      <c r="M10" s="387">
        <v>295</v>
      </c>
      <c r="N10" s="387">
        <f>+M10*28+850</f>
        <v>9110</v>
      </c>
    </row>
    <row r="11" spans="1:14" s="205" customFormat="1" ht="31.5" customHeight="1">
      <c r="A11" s="380"/>
      <c r="B11" s="381" t="s">
        <v>216</v>
      </c>
      <c r="C11" s="382">
        <f>ROUND(SUM(C8:C10),1)</f>
        <v>94731.199999999997</v>
      </c>
      <c r="D11" s="382">
        <f t="shared" ref="D11:E11" si="0">ROUND(SUM(D8:D10),1)</f>
        <v>7478.2</v>
      </c>
      <c r="E11" s="382">
        <f t="shared" si="0"/>
        <v>24187.200000000001</v>
      </c>
      <c r="H11" s="205">
        <v>295</v>
      </c>
      <c r="I11" s="205">
        <f>+H11*485*22</f>
        <v>3147650</v>
      </c>
    </row>
    <row r="13" spans="1:14" ht="51" customHeight="1">
      <c r="B13" s="607" t="s">
        <v>221</v>
      </c>
      <c r="C13" s="607"/>
      <c r="D13" s="607"/>
      <c r="E13" s="607"/>
    </row>
    <row r="18" spans="2:5" ht="20.25" customHeight="1">
      <c r="B18" s="163" t="s">
        <v>2</v>
      </c>
      <c r="C18" s="163"/>
      <c r="D18" s="608" t="str">
        <f>+'Ekamut-caxs'!C72</f>
        <v>ԱՆՈՒՇ ԳԵՎՈՐԳՅԱՆ</v>
      </c>
      <c r="E18" s="608"/>
    </row>
    <row r="19" spans="2:5" ht="18.75" customHeight="1">
      <c r="B19" s="163" t="s">
        <v>4</v>
      </c>
      <c r="D19" s="603" t="s">
        <v>5</v>
      </c>
      <c r="E19" s="603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4" t="str">
        <f>+'Ekamut-caxs'!C74</f>
        <v>ԿԱՐԻՆԵ ԹՈՒՄԱՍՅԱՆ</v>
      </c>
      <c r="E21" s="604"/>
    </row>
    <row r="22" spans="2:5" ht="23.25" customHeight="1">
      <c r="D22" s="603" t="s">
        <v>5</v>
      </c>
      <c r="E22" s="603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topLeftCell="A25" workbookViewId="0">
      <selection activeCell="H27" sqref="H27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10" t="s">
        <v>69</v>
      </c>
      <c r="B1" s="610"/>
      <c r="C1" s="610"/>
      <c r="D1" s="610"/>
    </row>
    <row r="2" spans="1:4" ht="18">
      <c r="A2" s="611" t="str">
        <f>+'Ekamut-caxs'!A8:D8</f>
        <v xml:space="preserve">«Երևանի հ․59 մսուր-մանկապարտեզ» ՀՈԱԿ-ի </v>
      </c>
      <c r="B2" s="611"/>
      <c r="C2" s="611"/>
      <c r="D2" s="611"/>
    </row>
    <row r="3" spans="1:4" ht="18">
      <c r="A3" s="611" t="s">
        <v>261</v>
      </c>
      <c r="B3" s="611"/>
      <c r="C3" s="611"/>
      <c r="D3" s="611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1</v>
      </c>
      <c r="D7" s="515">
        <f>SUM(D8:D10)</f>
        <v>20</v>
      </c>
    </row>
    <row r="8" spans="1:4" ht="25.5" customHeight="1">
      <c r="A8" s="518">
        <v>1.1000000000000001</v>
      </c>
      <c r="B8" s="519" t="s">
        <v>130</v>
      </c>
      <c r="C8" s="518">
        <v>1</v>
      </c>
      <c r="D8" s="518">
        <v>20</v>
      </c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3</v>
      </c>
      <c r="D11" s="515">
        <f>SUM(D12:D14)</f>
        <v>90</v>
      </c>
    </row>
    <row r="12" spans="1:4" ht="21.75" customHeight="1">
      <c r="A12" s="518">
        <v>2.1</v>
      </c>
      <c r="B12" s="519" t="s">
        <v>273</v>
      </c>
      <c r="C12" s="518">
        <v>1</v>
      </c>
      <c r="D12" s="518">
        <v>30</v>
      </c>
    </row>
    <row r="13" spans="1:4" ht="21.75" customHeight="1">
      <c r="A13" s="518">
        <v>2.2000000000000002</v>
      </c>
      <c r="B13" s="519" t="s">
        <v>134</v>
      </c>
      <c r="C13" s="518">
        <v>1</v>
      </c>
      <c r="D13" s="518">
        <v>30</v>
      </c>
    </row>
    <row r="14" spans="1:4" ht="21.75" customHeight="1">
      <c r="A14" s="518">
        <v>2.2999999999999998</v>
      </c>
      <c r="B14" s="519" t="s">
        <v>135</v>
      </c>
      <c r="C14" s="518">
        <v>1</v>
      </c>
      <c r="D14" s="518">
        <v>30</v>
      </c>
    </row>
    <row r="15" spans="1:4" s="517" customFormat="1" ht="39.75" customHeight="1">
      <c r="A15" s="515">
        <v>3</v>
      </c>
      <c r="B15" s="516" t="s">
        <v>136</v>
      </c>
      <c r="C15" s="515">
        <f>SUM(C16:C19)</f>
        <v>4</v>
      </c>
      <c r="D15" s="515">
        <f>SUM(D16:D19)</f>
        <v>120</v>
      </c>
    </row>
    <row r="16" spans="1:4" ht="23.25" customHeight="1">
      <c r="A16" s="518">
        <v>3.1</v>
      </c>
      <c r="B16" s="521" t="s">
        <v>137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138</v>
      </c>
      <c r="C17" s="518">
        <v>1</v>
      </c>
      <c r="D17" s="518">
        <v>30</v>
      </c>
    </row>
    <row r="18" spans="1:4" ht="23.25" customHeight="1">
      <c r="A18" s="518">
        <v>3.3</v>
      </c>
      <c r="B18" s="521" t="s">
        <v>139</v>
      </c>
      <c r="C18" s="518">
        <v>1</v>
      </c>
      <c r="D18" s="518">
        <v>30</v>
      </c>
    </row>
    <row r="19" spans="1:4" ht="23.25" customHeight="1">
      <c r="A19" s="518">
        <v>3.4</v>
      </c>
      <c r="B19" s="521" t="s">
        <v>274</v>
      </c>
      <c r="C19" s="518">
        <v>1</v>
      </c>
      <c r="D19" s="518">
        <v>30</v>
      </c>
    </row>
    <row r="20" spans="1:4" s="517" customFormat="1" ht="35.25" customHeight="1">
      <c r="A20" s="515">
        <v>4</v>
      </c>
      <c r="B20" s="516" t="s">
        <v>140</v>
      </c>
      <c r="C20" s="515">
        <f>SUM(C21:C24)</f>
        <v>4</v>
      </c>
      <c r="D20" s="515">
        <f>SUM(D21:D24)</f>
        <v>120</v>
      </c>
    </row>
    <row r="21" spans="1:4" ht="23.25" customHeight="1">
      <c r="A21" s="518">
        <v>4.0999999999999996</v>
      </c>
      <c r="B21" s="521" t="s">
        <v>141</v>
      </c>
      <c r="C21" s="518">
        <v>1</v>
      </c>
      <c r="D21" s="518">
        <v>30</v>
      </c>
    </row>
    <row r="22" spans="1:4" ht="23.25" customHeight="1">
      <c r="A22" s="518">
        <v>4.2</v>
      </c>
      <c r="B22" s="521" t="s">
        <v>142</v>
      </c>
      <c r="C22" s="518">
        <v>1</v>
      </c>
      <c r="D22" s="518">
        <v>30</v>
      </c>
    </row>
    <row r="23" spans="1:4" ht="23.25" customHeight="1">
      <c r="A23" s="518">
        <v>4.3</v>
      </c>
      <c r="B23" s="521" t="s">
        <v>143</v>
      </c>
      <c r="C23" s="518">
        <v>1</v>
      </c>
      <c r="D23" s="518">
        <v>30</v>
      </c>
    </row>
    <row r="24" spans="1:4" ht="23.25" customHeight="1">
      <c r="A24" s="518">
        <v>4.4000000000000004</v>
      </c>
      <c r="B24" s="521" t="s">
        <v>275</v>
      </c>
      <c r="C24" s="518">
        <v>1</v>
      </c>
      <c r="D24" s="518">
        <v>30</v>
      </c>
    </row>
    <row r="25" spans="1:4" s="517" customFormat="1" ht="31.5" customHeight="1">
      <c r="A25" s="515"/>
      <c r="B25" s="516" t="s">
        <v>71</v>
      </c>
      <c r="C25" s="515">
        <f>C7+C11+C15+C20</f>
        <v>12</v>
      </c>
      <c r="D25" s="515">
        <f>D7+D11+D15+D20</f>
        <v>350</v>
      </c>
    </row>
    <row r="26" spans="1:4" s="517" customFormat="1" ht="25.5" customHeight="1">
      <c r="A26" s="522"/>
      <c r="B26" s="523"/>
      <c r="C26" s="522"/>
      <c r="D26" s="522"/>
    </row>
    <row r="27" spans="1:4" s="517" customFormat="1" ht="45.75" customHeight="1">
      <c r="A27" s="522"/>
      <c r="B27" s="527" t="s">
        <v>266</v>
      </c>
      <c r="C27" s="528">
        <v>348</v>
      </c>
      <c r="D27" s="522"/>
    </row>
    <row r="28" spans="1:4" ht="30.75" customHeight="1"/>
    <row r="29" spans="1:4" ht="18">
      <c r="B29" s="525" t="s">
        <v>2</v>
      </c>
      <c r="C29" s="612" t="str">
        <f>+'Ekamut-caxs'!C72</f>
        <v>ԱՆՈՒՇ ԳԵՎՈՐԳՅԱՆ</v>
      </c>
      <c r="D29" s="612"/>
    </row>
    <row r="30" spans="1:4" ht="15.75" customHeight="1">
      <c r="B30" s="526" t="s">
        <v>4</v>
      </c>
      <c r="C30" s="609" t="s">
        <v>5</v>
      </c>
      <c r="D30" s="609"/>
    </row>
    <row r="31" spans="1:4" ht="27" customHeight="1">
      <c r="B31" s="517" t="s">
        <v>6</v>
      </c>
      <c r="C31" s="612" t="str">
        <f>+'Ekamut-caxs'!C74</f>
        <v>ԿԱՐԻՆԵ ԹՈՒՄԱՍՅԱՆ</v>
      </c>
      <c r="D31" s="612"/>
    </row>
    <row r="32" spans="1:4">
      <c r="C32" s="609" t="s">
        <v>5</v>
      </c>
      <c r="D32" s="609"/>
    </row>
    <row r="33" spans="2:4">
      <c r="B33" s="524" t="s">
        <v>144</v>
      </c>
      <c r="C33" s="524"/>
      <c r="D33" s="524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scale="9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X+YqKMJ8cZhDtTDpDI4ghWJNNQh0zzY13pmAK8nT+ow=</DigestValue>
    </Reference>
    <Reference Type="http://www.w3.org/2000/09/xmldsig#Object" URI="#idOfficeObject">
      <DigestMethod Algorithm="http://www.w3.org/2001/04/xmlenc#sha256"/>
      <DigestValue>K3iDfgPLBJ4TMGGjs2pef1Uh4ou9a9bWuuna/BE5KZw=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j6IvAd2cZ+DNyczSO7xRzdORiebRi56gZF9NYPjm088=</DigestValue>
    </Reference>
    <Reference Type="http://www.w3.org/2000/09/xmldsig#Object" URI="#idValidSigLnImg">
      <DigestMethod Algorithm="http://www.w3.org/2001/04/xmlenc#sha256"/>
      <DigestValue>gfsO1G4QIF5ZAmGvpMvev8rtggPPY+9oIkduexZ2dvI=</DigestValue>
    </Reference>
    <Reference Type="http://www.w3.org/2000/09/xmldsig#Object" URI="#idInvalidSigLnImg">
      <DigestMethod Algorithm="http://www.w3.org/2001/04/xmlenc#sha256"/>
      <DigestValue>ePGr5y8SCT0LkHd/HPZmgDI72YGeqV6dJ7SJKo8eQ5w=</DigestValue>
    </Reference>
  </SignedInfo>
  <SignatureValue>IIt3XziJn0ARscOrT15rj5l4ljYne5Eyc95fBdKVJA6f9Arp5gwyE9K5RjJ6GmBe+cQGCaFIhlGQ
CcnHN4AZLi9L/aq/n82/77MHMafvsGb37txv+9EVV8+v3aIoyMPKU2wc0HU/PG8E8zBnEX8OKNRK
q3gHTCDTFRyOTTWDLphMil5/wEpPY75fyAG0GZBei2axfWXfog8cXZjoLReZF/YF7Vx3OhinQIRl
d+jbuQ79AhQMFw2be3GVMQc5p8mSkKOrHmud65rj7NcjR00yZN2Ifc4QkuefnqOYg1IXSXJaP01o
FvJYCdK3JkyzwnE6uqb2uE5NvVXZ48aYUmQ43A==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G8tBtm+9Ms9hQ0Esdr3yLlFW1DMmHnO875hJZZSvmEY=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r2383PENHL0gQZiBWeJIFxd5YmwN9/Re8R6DduLvP+4=</DigestValue>
      </Reference>
      <Reference URI="/xl/drawings/vmlDrawing2.vml?ContentType=application/vnd.openxmlformats-officedocument.vmlDrawing">
        <DigestMethod Algorithm="http://www.w3.org/2001/04/xmlenc#sha256"/>
        <DigestValue>iYpkqBeTa8+aWXNJNVuDFPgLtoZK8/NzShqYw59QsnU=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l+4OSosByr49FAwGh+laA5nbJ8uLiVDRxT2ZrNfz8xc=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qtrdwZs1WiMlJyLHFH+42ubfu/ldrq8DpZENpRu6AL4=</DigestValue>
      </Reference>
      <Reference URI="/xl/media/image2.emf?ContentType=image/x-emf">
        <DigestMethod Algorithm="http://www.w3.org/2001/04/xmlenc#sha256"/>
        <DigestValue>Z2VG7VV9tHpKhgkza0aDCL7uOTznYKW/e0MRYhG+qMQ=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NNUBSbH76hXZ4PhydOTvlHfnDSyvnGbvZFFFhLYfdtk=</DigestValue>
      </Reference>
      <Reference URI="/xl/styles.xml?ContentType=application/vnd.openxmlformats-officedocument.spreadsheetml.styles+xml">
        <DigestMethod Algorithm="http://www.w3.org/2001/04/xmlenc#sha256"/>
        <DigestValue>DSyZBBER8BOYYgwR7FVWCAHhU1wP49vv2Pzvjk9RAXU=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+jhgi4rjnp93iPFIu4sJpLnWGYI7p65fV6m9+L1H2K8=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Nmor0qqU6pCmlBzWkQK36rfE0GDtV0eBSFYH0bOpwqA=</DigestValue>
      </Reference>
      <Reference URI="/xl/worksheets/sheet2.xml?ContentType=application/vnd.openxmlformats-officedocument.spreadsheetml.worksheet+xml">
        <DigestMethod Algorithm="http://www.w3.org/2001/04/xmlenc#sha256"/>
        <DigestValue>bsjuY3ML+TIUtrGBcqQrRzr0BA+d6stebbHfJgXNZ+M=</DigestValue>
      </Reference>
      <Reference URI="/xl/worksheets/sheet3.xml?ContentType=application/vnd.openxmlformats-officedocument.spreadsheetml.worksheet+xml">
        <DigestMethod Algorithm="http://www.w3.org/2001/04/xmlenc#sha256"/>
        <DigestValue>X0anQQKXawtBv3QxQnH4xtMT6mFNX0ckpSd293zELTQ=</DigestValue>
      </Reference>
      <Reference URI="/xl/worksheets/sheet4.xml?ContentType=application/vnd.openxmlformats-officedocument.spreadsheetml.worksheet+xml">
        <DigestMethod Algorithm="http://www.w3.org/2001/04/xmlenc#sha256"/>
        <DigestValue>hffRMEdUtpxTaB+qkN2XXjWjfQJ1a6AFcD+nqD6OoCI=</DigestValue>
      </Reference>
      <Reference URI="/xl/worksheets/sheet5.xml?ContentType=application/vnd.openxmlformats-officedocument.spreadsheetml.worksheet+xml">
        <DigestMethod Algorithm="http://www.w3.org/2001/04/xmlenc#sha256"/>
        <DigestValue>u1cT0FN7w5Co0s6UsdgEu6rEyd7grLSjgjTCEHxJMwU=</DigestValue>
      </Reference>
      <Reference URI="/xl/worksheets/sheet6.xml?ContentType=application/vnd.openxmlformats-officedocument.spreadsheetml.worksheet+xml">
        <DigestMethod Algorithm="http://www.w3.org/2001/04/xmlenc#sha256"/>
        <DigestValue>5AV0chQ8kyTFYisSPhXLKWSny1+LFEvmS01bTlp6Ug8=</DigestValue>
      </Reference>
      <Reference URI="/xl/worksheets/sheet7.xml?ContentType=application/vnd.openxmlformats-officedocument.spreadsheetml.worksheet+xml">
        <DigestMethod Algorithm="http://www.w3.org/2001/04/xmlenc#sha256"/>
        <DigestValue>JJZR+otBFF8MoNPe/gdkkm4ou9zsn52TdUOG/2bKt+Q=</DigestValue>
      </Reference>
      <Reference URI="/xl/worksheets/sheet8.xml?ContentType=application/vnd.openxmlformats-officedocument.spreadsheetml.worksheet+xml">
        <DigestMethod Algorithm="http://www.w3.org/2001/04/xmlenc#sha256"/>
        <DigestValue>Kyyfg3aWvcaJv1IlOmuW72juDwZLcU7EoGBRsUUnKA4=</DigestValue>
      </Reference>
      <Reference URI="/xl/worksheets/sheet9.xml?ContentType=application/vnd.openxmlformats-officedocument.spreadsheetml.worksheet+xml">
        <DigestMethod Algorithm="http://www.w3.org/2001/04/xmlenc#sha256"/>
        <DigestValue>WT0cagoCS2C+YpMuztngcvyIbeGk4ncwtzBDCkYSm34=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{2322480F-2812-4C8E-B76B-B15C70213927}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2022-12-29T07:05:19Z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xVANjOVQDO/FN33GKNd6jMVQAMDgosAAAAAIjQfQCI0H0Adq4NcAAAAAAIcFQJnMxVAAAAAAAAAAAAAAAAAAAAAABA1X0AAAAAAAAAAAAAAAAAAAAAAAAAAAAAAAAAAAAAAAAAAAAAAAAA97PGQQAAAABIzlUA6ftTdwAAVQAAAAAA9ftTd0/JBUH1////AAAAAAAAAAAAAAAAkAEAAOPJBUHkzFUA3a9zdwAAFnbYzFUAAAAAAODMVQAAAAAAAAAAAGG4cncAAAAACQAAAPjNVQD4zVUAAAIAAPz///8BAAAAAAAAAAAAAAAAAAAAAAAAAAAAAACgZE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ceTQTAAB9AL0ts27CqRHnC3XGQVhahAAoAgAA0Ad3AAgCAADQB3cAZAAAADwRVQAIAgAAuGY0E4jDyReABs0XAAAAAAAAAAAAAHcAAgAAAAAAAABBAAAAAAB3AHwCdwAAAAAA/AEAADQVdwAAAAAAAAB9ADAVdwAAAIl3AAtVAK5eiXcgeDQTrl6JdwAAAAAAAAAAAAZ+AAAGfgAUC1UAHy+nbgAAfQAAAAAA/AEAACQLVQDdLqduAAAAAAcAAAAAAAAAYbhyd/wBAAAHAAAATAxVAEwMVQAAAgAA/P///wEAAAAAAAAAAAAAAAAAAACgZE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8ApVANQMVQDO/FN3DQEAAAAAAAAcDgoHAAAAAEkBAAACAQAAOKJ9AAEAAAA4DikTAAAAACgpDRMAAAAA4MYBAXg5DRMAAAAAKCkNE7CSuG4DAAAAuJK4bgEAAAAwELEXvGrrbr0ts27CqRHnC3XGQVhahABEDFUA6ftTdwAAVQACAAAA9ftTdzwRVQDg////AAAAAAAAAAAAAAAAkAEAAAAAAAEAAAAAYQByAGkAYQBsAAAAAAAAAAAAAAAAAAAABgAAAAAAAABhuHJ3AAAAAAYAAAD0C1UA9AtVAAACAAD8////AQAAAAAAAAAAAAAAAAAAAKBkT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lUAraZUdxgSAAAAplUAHRUh2h0V2gAAAAAA/////xgSRP//////3CsAAApECgDwCLUXAAAAAB0V2v//////3CsAACHaAQAgBC8YAAAAAJw9pXZ5RFJ3HRUh2jx2vxcBAAAA/////wAAAADAkIUdbKpVAAAAAADAkIUdAAASGIpEUncgBC8YHRUh2gEAAAA8dr8XwJCFHQAAAAAAAAAAHRXaAGyqVQAdFdr//////9wrAAAh2gEAIAQvGAAAAACOJFZ3HRUh2nBonB0KAAAA/////wAAAAAQAAAAAwEAAHghAQAcAAABHRUh2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MVQDYzlUAzvxTd9xijXeozFUADA4KLAAAAACI0H0AiNB9AHauDXAAAAAACHBUCZzMVQAAAAAAAAAAAAAAAAAAAAAAQNV9AAAAAAAAAAAAAAAAAAAAAAAAAAAAAAAAAAAAAAAAAAAAAAAAAPezxkEAAAAASM5VAOn7U3cAAFUAAAAAAPX7U3dPyQVB9f///wAAAAAAAAAAAAAAAJABAADjyQVB5MxVAN2vc3cAABZ22MxVAAAAAADgzFUAAAAAAAAAAABhuHJ3AAAAAAkAAAD4zVUA+M1VAAACAAD8////AQAAAAAAAAAAAAAAAAAAAAAAAAAAAAAAoGRNCWR2AAgAAAAAJQAAAAwAAAABAAAAGAAAAAwAAAD/AAACEgAAAAwAAAABAAAAHgAAABgAAAAiAAAABAAAAHoAAAARAAAAJQAAAAwAAAABAAAAVAAAALQAAAAjAAAABAAAAHgAAAAQAAAAAQAAAACA1EG0l9RBIwAAAAQAAAARAAAATAAAAAAAAAAAAAAAAAAAAP//////////cAAAAEkAbgB2AGEAbABpAGQAIABzAGkAZwBuAGEAdAB1AHIAZQCKH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ceTQTAAB9AL0ts27CqRHnC3XGQVhahAAoAgAA0Ad3AAgCAADQB3cAZAAAADwRVQAIAgAAuGY0E4jDyReABs0XAAAAAAAAAAAAAHcAAgAAAAAAAABBAAAAAAB3AHwCdwAAAAAA/AEAADQVdwAAAAAAAAB9ADAVdwAAAIl3AAtVAK5eiXcgeDQTrl6JdwAAAAAAAAAAAAZ+AAAGfgAUC1UAHy+nbgAAfQAAAAAA/AEAACQLVQDdLqduAAAAAAcAAAAAAAAAYbhyd/wBAAAHAAAATAxVAEwMVQAAAgAA/P///wEAAAAAAAAAAAAAAAAAAACgZE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8ApVANQMVQDO/FN3DQEAAAAAAAAcDgoHAAAAAEkBAAACAQAAOKJ9AAEAAAA4DikTAAAAACgpDRMAAAAA4MYBAXg5DRMAAAAAKCkNE7CSuG4DAAAAuJK4bgEAAAAwELEXvGrrbr0ts27CqRHnC3XGQVhahABEDFUA6ftTdwAAVQACAAAA9ftTdzwRVQDg////AAAAAAAAAAAAAAAAkAEAAAAAAAEAAAAAYQByAGkAYQBsAAAAAAAAAAAAAAAAAAAABgAAAAAAAABhuHJ3AAAAAAYAAAD0C1UA9AtVAAACAAD8////AQAAAAAAAAAAAAAAAAAAAKBkT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lUAraZUdxgSAAAAplUAegohznoKzgAAAAAAXk7FbhgSRP//////3CsAAApECgDwCLUXAAAAAHoKzv//////3CsAACHOAQAgBC8YAAAAAJw9pXZ5RFJ3egohzjx2vxcBAAAA/////wAAAABYFIUdbKpVAAAAAABYFIUdAAASGIpEUncgBC8YegohzgEAAAA8dr8XWBSFHQAAAAAAAAAAegrOAGyqVQB6Cs7//////9wrAAAhzgEAIAQvGAAAAACOJFZ3egohzrA6JxMRAAAA/////wAAAAAQAAAAAwEAAHghAQAcAAABegohz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LaDcEGR4e4WR8dhK8DzHfxCQiI3s+tybUe+bv6RfWLs=</DigestValue>
    </Reference>
    <Reference Type="http://www.w3.org/2000/09/xmldsig#Object" URI="#idOfficeObject">
      <DigestMethod Algorithm="http://www.w3.org/2001/04/xmlenc#sha256"/>
      <DigestValue>Yn2BOrfT9RZdpPkusPNBj8KP2GrHc9tfzJfASQmgJZM=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ENhw8HxBR2hK3JUQXwtwYs403XW9HN0QVF/scd6t5D4=</DigestValue>
    </Reference>
    <Reference Type="http://www.w3.org/2000/09/xmldsig#Object" URI="#idValidSigLnImg">
      <DigestMethod Algorithm="http://www.w3.org/2001/04/xmlenc#sha256"/>
      <DigestValue>HdlHe1fndEGvSUlfJjIC8FYvDIvVcdwhssFuKzBWtIg=</DigestValue>
    </Reference>
    <Reference Type="http://www.w3.org/2000/09/xmldsig#Object" URI="#idInvalidSigLnImg">
      <DigestMethod Algorithm="http://www.w3.org/2001/04/xmlenc#sha256"/>
      <DigestValue>bW7gNP8mUz9EZouIHGbWYI6U5GMVo87XFGT9FnAHoLE=</DigestValue>
    </Reference>
  </SignedInfo>
  <SignatureValue>eKXW8bJCHbSr1KFwQc/ijQbeRyMdBhsOmUi7ehmtA8hDrxyOJfVTJatsuiwYkzS2qyeJ3KnOlSfO
1O/XJMlwcbcVOhzVFHlyBjSseZPunjSIiw/Oh5YpliPXwcaEwxj5xStcVTf9glxCwnNt9Jyw3HUa
1cqt7rDyXUvwZq/6eO0TBAEuFFDtCE6DgcPcQfg/hom7NZ8tGYgL1yZFLd9FB26uIATxtmeRPHoM
dlpvE+y9kiwgmxW7KM4o4vdh4Jlr/ObX14GFKakjw+ogDsOF8XWbWZby9owWB+q5lXPlVGyJB+v6
rUXeWGoAAlC5THvIneug0y1Z+rTycbJH3+8Lfg==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G8tBtm+9Ms9hQ0Esdr3yLlFW1DMmHnO875hJZZSvmEY=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r2383PENHL0gQZiBWeJIFxd5YmwN9/Re8R6DduLvP+4=</DigestValue>
      </Reference>
      <Reference URI="/xl/drawings/vmlDrawing2.vml?ContentType=application/vnd.openxmlformats-officedocument.vmlDrawing">
        <DigestMethod Algorithm="http://www.w3.org/2001/04/xmlenc#sha256"/>
        <DigestValue>iYpkqBeTa8+aWXNJNVuDFPgLtoZK8/NzShqYw59QsnU=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l+4OSosByr49FAwGh+laA5nbJ8uLiVDRxT2ZrNfz8xc=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qtrdwZs1WiMlJyLHFH+42ubfu/ldrq8DpZENpRu6AL4=</DigestValue>
      </Reference>
      <Reference URI="/xl/media/image2.emf?ContentType=image/x-emf">
        <DigestMethod Algorithm="http://www.w3.org/2001/04/xmlenc#sha256"/>
        <DigestValue>Z2VG7VV9tHpKhgkza0aDCL7uOTznYKW/e0MRYhG+qMQ=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NNUBSbH76hXZ4PhydOTvlHfnDSyvnGbvZFFFhLYfdtk=</DigestValue>
      </Reference>
      <Reference URI="/xl/styles.xml?ContentType=application/vnd.openxmlformats-officedocument.spreadsheetml.styles+xml">
        <DigestMethod Algorithm="http://www.w3.org/2001/04/xmlenc#sha256"/>
        <DigestValue>DSyZBBER8BOYYgwR7FVWCAHhU1wP49vv2Pzvjk9RAXU=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+jhgi4rjnp93iPFIu4sJpLnWGYI7p65fV6m9+L1H2K8=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Nmor0qqU6pCmlBzWkQK36rfE0GDtV0eBSFYH0bOpwqA=</DigestValue>
      </Reference>
      <Reference URI="/xl/worksheets/sheet2.xml?ContentType=application/vnd.openxmlformats-officedocument.spreadsheetml.worksheet+xml">
        <DigestMethod Algorithm="http://www.w3.org/2001/04/xmlenc#sha256"/>
        <DigestValue>bsjuY3ML+TIUtrGBcqQrRzr0BA+d6stebbHfJgXNZ+M=</DigestValue>
      </Reference>
      <Reference URI="/xl/worksheets/sheet3.xml?ContentType=application/vnd.openxmlformats-officedocument.spreadsheetml.worksheet+xml">
        <DigestMethod Algorithm="http://www.w3.org/2001/04/xmlenc#sha256"/>
        <DigestValue>X0anQQKXawtBv3QxQnH4xtMT6mFNX0ckpSd293zELTQ=</DigestValue>
      </Reference>
      <Reference URI="/xl/worksheets/sheet4.xml?ContentType=application/vnd.openxmlformats-officedocument.spreadsheetml.worksheet+xml">
        <DigestMethod Algorithm="http://www.w3.org/2001/04/xmlenc#sha256"/>
        <DigestValue>hffRMEdUtpxTaB+qkN2XXjWjfQJ1a6AFcD+nqD6OoCI=</DigestValue>
      </Reference>
      <Reference URI="/xl/worksheets/sheet5.xml?ContentType=application/vnd.openxmlformats-officedocument.spreadsheetml.worksheet+xml">
        <DigestMethod Algorithm="http://www.w3.org/2001/04/xmlenc#sha256"/>
        <DigestValue>u1cT0FN7w5Co0s6UsdgEu6rEyd7grLSjgjTCEHxJMwU=</DigestValue>
      </Reference>
      <Reference URI="/xl/worksheets/sheet6.xml?ContentType=application/vnd.openxmlformats-officedocument.spreadsheetml.worksheet+xml">
        <DigestMethod Algorithm="http://www.w3.org/2001/04/xmlenc#sha256"/>
        <DigestValue>5AV0chQ8kyTFYisSPhXLKWSny1+LFEvmS01bTlp6Ug8=</DigestValue>
      </Reference>
      <Reference URI="/xl/worksheets/sheet7.xml?ContentType=application/vnd.openxmlformats-officedocument.spreadsheetml.worksheet+xml">
        <DigestMethod Algorithm="http://www.w3.org/2001/04/xmlenc#sha256"/>
        <DigestValue>JJZR+otBFF8MoNPe/gdkkm4ou9zsn52TdUOG/2bKt+Q=</DigestValue>
      </Reference>
      <Reference URI="/xl/worksheets/sheet8.xml?ContentType=application/vnd.openxmlformats-officedocument.spreadsheetml.worksheet+xml">
        <DigestMethod Algorithm="http://www.w3.org/2001/04/xmlenc#sha256"/>
        <DigestValue>Kyyfg3aWvcaJv1IlOmuW72juDwZLcU7EoGBRsUUnKA4=</DigestValue>
      </Reference>
      <Reference URI="/xl/worksheets/sheet9.xml?ContentType=application/vnd.openxmlformats-officedocument.spreadsheetml.worksheet+xml">
        <DigestMethod Algorithm="http://www.w3.org/2001/04/xmlenc#sha256"/>
        <DigestValue>WT0cagoCS2C+YpMuztngcvyIbeGk4ncwtzBDCkYSm34=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{45A5DCEF-7CEA-4856-AF2E-BBD0033102D6}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2022-12-29T07:05:37Z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xVANjOVQDO/FN33GKNd6jMVQAMDgosAAAAAIjQfQCI0H0Adq4NcAAAAAAIcFQJnMxVAAAAAAAAAAAAAAAAAAAAAABA1X0AAAAAAAAAAAAAAAAAAAAAAAAAAAAAAAAAAAAAAAAAAAAAAAAA97PGQQAAAABIzlUA6ftTdwAAVQAAAAAA9ftTd0/JBUH1////AAAAAAAAAAAAAAAAkAEAAOPJBUHkzFUA3a9zdwAAFnbYzFUAAAAAAODMVQAAAAAAAAAAAGG4cncAAAAACQAAAPjNVQD4zVUAAAIAAPz///8BAAAAAAAAAAAAAAAAAAAAAAAAAAAAAACgZE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ceTQTAAB9AL0ts27CqRHnC3XGQVhahAAoAgAA0Ad3AAgCAADQB3cAZAAAADwRVQAIAgAAuGY0E4jDyReABs0XAAAAAAAAAAAAAHcAAgAAAAAAAABBAAAAAAB3AHwCdwAAAAAA/AEAADQVdwAAAAAAAAB9ADAVdwAAAIl3AAtVAK5eiXcgeDQTrl6JdwAAAAAAAAAAAAZ+AAAGfgAUC1UAHy+nbgAAfQAAAAAA/AEAACQLVQDdLqduAAAAAAcAAAAAAAAAYbhyd/wBAAAHAAAATAxVAEwMVQAAAgAA/P///wEAAAAAAAAAAAAAAAAAAACgZE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8ApVANQMVQDO/FN3DQEAAAAAAAAcDgoHAAAAAEkBAAACAQAAOKJ9AAEAAAA4DikTAAAAACgpDRMAAAAA4MYBAXg5DRMAAAAAKCkNE7CSuG4DAAAAuJK4bgEAAAAwELEXvGrrbr0ts27CqRHnC3XGQVhahABEDFUA6ftTdwAAVQACAAAA9ftTdzwRVQDg////AAAAAAAAAAAAAAAAkAEAAAAAAAEAAAAAYQByAGkAYQBsAAAAAAAAAAAAAAAAAAAABgAAAAAAAABhuHJ3AAAAAAYAAAD0C1UA9AtVAAACAAD8////AQAAAAAAAAAAAAAAAAAAAKBkTQnwxAp2ZHYACAAAAAAlAAAADAAAAAMAAAAYAAAADAAAAAAAAAISAAAADAAAAAEAAAAWAAAADAAAAAgAAABUAAAAVAAAAAoAAAAnAAAAHgAAAEoAAAABAAAAAIDUQbSX1EEKAAAASwAAAAEAAABMAAAABAAAAAkAAAAnAAAAIAAAAEsAAABQAAAAWACX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VUAraZUdxgSAAAgpVUAoAshzaALzQAAAAAAXk7FbhgSRP//////3CsAAApECgDwCLUXAAAAAKALzf//////3CsAACHNAQBgARQXAAAAAJw9pXZ5RFJ3oAshzTx2vxcBAAAA/////wAAAADAkIUdjKlVAAAAAADAkIUdAAASGIpEUndgARQXoAshzQEAAAA8dr8XwJCFHQAAAAAAAAAAoAvNAIypVQCgC83//////9wrAAAhzQEAYAEUFwAAAACOJFZ3oAshzfAwLhMKAAAA/////wAAAAAQAAAAAwEAAHghAQAcAAABoAshz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MVQDYzlUAzvxTd9xijXeozFUADA4KLAAAAACI0H0AiNB9AHauDXAAAAAACHBUCZzMVQAAAAAAAAAAAAAAAAAAAAAAQNV9AAAAAAAAAAAAAAAAAAAAAAAAAAAAAAAAAAAAAAAAAAAAAAAAAPezxkEAAAAASM5VAOn7U3cAAFUAAAAAAPX7U3dPyQVB9f///wAAAAAAAAAAAAAAAJABAADjyQVB5MxVAN2vc3cAABZ22MxVAAAAAADgzFUAAAAAAAAAAABhuHJ3AAAAAAkAAAD4zVUA+M1VAAACAAD8////AQAAAAAAAAAAAAAAAAAAAAAAAAAAAAAAoGRNCWR2AAgAAAAAJQAAAAwAAAABAAAAGAAAAAwAAAD/AAACEgAAAAwAAAABAAAAHgAAABgAAAAiAAAABAAAAHoAAAARAAAAJQAAAAwAAAABAAAAVAAAALQAAAAjAAAABAAAAHgAAAAQAAAAAQAAAACA1EG0l9RBIwAAAAQAAAARAAAATAAAAAAAAAAAAAAAAAAAAP//////////cAAAAEkAbgB2AGEAbABpAGQAIABzAGkAZwBuAGEAdAB1AHIAZQCLH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ceTQTAAB9AL0ts27CqRHnC3XGQVhahAAoAgAA0Ad3AAgCAADQB3cAZAAAADwRVQAIAgAAuGY0E4jDyReABs0XAAAAAAAAAAAAAHcAAgAAAAAAAABBAAAAAAB3AHwCdwAAAAAA/AEAADQVdwAAAAAAAAB9ADAVdwAAAIl3AAtVAK5eiXcgeDQTrl6JdwAAAAAAAAAAAAZ+AAAGfgAUC1UAHy+nbgAAfQAAAAAA/AEAACQLVQDdLqduAAAAAAcAAAAAAAAAYbhyd/wBAAAHAAAATAxVAEwMVQAAAgAA/P///wEAAAAAAAAAAAAAAAAAAACgZE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8ApVANQMVQDO/FN3DQEAAAAAAAAcDgoHAAAAAEkBAAACAQAAOKJ9AAEAAAA4DikTAAAAACgpDRMAAAAA4MYBAXg5DRMAAAAAKCkNE7CSuG4DAAAAuJK4bgEAAAAwELEXvGrrbr0ts27CqRHnC3XGQVhahABEDFUA6ftTdwAAVQACAAAA9ftTdzwRVQDg////AAAAAAAAAAAAAAAAkAEAAAAAAAEAAAAAYQByAGkAYQBsAAAAAAAAAAAAAAAAAAAABgAAAAAAAABhuHJ3AAAAAAYAAAD0C1UA9AtVAAACAAD8////AQAAAAAAAAAAAAAAAAAAAKBkT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VUAraZUdxgSAAAgpVUAegAhL3oALwAAAAAAXk7FbhgSRP//////3CsAAApECgDwCLUXAAAAAHoAL///////3CsAACEvAQBgARQXAAAAAJw9pXZ5RFJ3egAhLzx2vxcBAAAA/////wAAAAA4FIQdjKlVAAAAAAA4FIQdAAASGIpEUndgARQXegAhLwEAAAA8dr8XOBSEHQAAAAAAAAAAegAvAIypVQB6AC///////9wrAAAhLwEAYAEUFwAAAACOJFZ3egAhL0i0jx0RAAAA/////wAAAAAQAAAAAwEAAHghAQAcAAABegAhL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2022-11-17T16:39:45Z</cp:lastPrinted>
  <dcterms:created xsi:type="dcterms:W3CDTF">1996-10-14T23:33:28Z</dcterms:created>
  <dcterms:modified xsi:type="dcterms:W3CDTF">2022-12-23T13:48:12Z</dcterms:modified>
</cp:coreProperties>
</file>